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0008\"/>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G71" i="15" l="1"/>
  <c r="AG62" i="15"/>
  <c r="N71" i="15"/>
  <c r="N62" i="15"/>
  <c r="AG30" i="15"/>
  <c r="AG29" i="15"/>
  <c r="AG27" i="15"/>
  <c r="AG24" i="15"/>
  <c r="AG33" i="15"/>
  <c r="N33" i="15"/>
  <c r="N30" i="15"/>
  <c r="N29" i="15"/>
  <c r="N27" i="15"/>
  <c r="N24" i="15"/>
  <c r="D62" i="15"/>
  <c r="D33" i="15"/>
  <c r="D30" i="15"/>
  <c r="D29" i="15"/>
  <c r="D27" i="15"/>
  <c r="A16" i="13" l="1"/>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<sst xmlns="http://schemas.openxmlformats.org/spreadsheetml/2006/main" count="1464" uniqueCount="626">
  <si>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</si>
  <si>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</si>
  <si>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</si>
  <si>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</si>
  <si>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</si>
  <si>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</si>
  <si>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</si>
  <si>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</si>
  <si>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</si>
  <si>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</si>
  <si>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</si>
  <si>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</si>
  <si>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</si>
  <si>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</si>
  <si>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</si>
  <si>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</si>
  <si>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</si>
  <si>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</si>
  <si>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</si>
  <si>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</si>
  <si>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</si>
  <si>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</si>
  <si>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</si>
  <si>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</si>
  <si>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</si>
  <si>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</si>
  <si>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</si>
  <si>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</si>
  <si>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</si>
  <si>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</si>
  <si>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</si>
  <si>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</si>
  <si>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</si>
  <si>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</si>
  <si>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</si>
  <si>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</si>
  <si>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</si>
  <si>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</si>
  <si>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</si>
  <si>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</si>
  <si>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</si>
  <si>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</si>
  <si>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</si>
  <si>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</si>
  <si>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</si>
  <si>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</si>
  <si>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</si>
  <si>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</si>
  <si>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</si>
  <si>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</si>
  <si>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</si>
  <si>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</si>
  <si>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</si>
  <si>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</si>
  <si>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</si>
  <si>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</si>
  <si>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</si>
  <si>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</si>
  <si>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</si>
  <si>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</si>
  <si>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</si>
  <si>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</si>
  <si>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</si>
  <si>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</si>
  <si>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</si>
  <si>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</si>
  <si>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</si>
  <si>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</si>
  <si>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</si>
  <si>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</si>
  <si>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</si>
  <si>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</si>
  <si>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</si>
  <si>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</si>
  <si>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</si>
  <si>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</si>
  <si>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</si>
  <si>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</si>
  <si>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</si>
  <si>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</si>
  <si>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</si>
  <si>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</si>
  <si>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</si>
  <si>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</si>
  <si>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</si>
  <si>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</si>
  <si>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</si>
  <si>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</si>
  <si>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</si>
  <si>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</si>
  <si>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</si>
  <si>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</si>
  <si>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</si>
  <si>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</si>
  <si>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</si>
  <si>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</si>
  <si>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</si>
  <si>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</si>
  <si>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</si>
  <si>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</si>
  <si>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</si>
  <si>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</si>
  <si>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</si>
  <si>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</si>
  <si>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</si>
  <si>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</si>
  <si>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</si>
  <si>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</si>
  <si>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</si>
  <si>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</si>
  <si>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</si>
  <si>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</si>
  <si>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</si>
  <si>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</si>
  <si>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</si>
  <si>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</si>
  <si>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</si>
  <si>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</si>
  <si>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</si>
  <si>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</si>
  <si>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</si>
  <si>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</si>
  <si>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</si>
  <si>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</si>
  <si>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</si>
  <si>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</si>
  <si>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</si>
  <si>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</si>
  <si>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</si>
  <si>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</si>
  <si>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</si>
  <si>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</si>
  <si>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</si>
  <si>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</si>
  <si>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</si>
  <si>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</si>
  <si>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</si>
  <si>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</si>
  <si>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</si>
  <si>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</si>
  <si>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</si>
  <si>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</si>
  <si>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</si>
  <si>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</si>
  <si>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</si>
  <si>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</si>
  <si>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</si>
  <si>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</si>
  <si>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</si>
  <si>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</si>
  <si>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</si>
  <si>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</si>
  <si>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</si>
  <si>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</si>
  <si>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</si>
  <si>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</si>
  <si>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</si>
  <si>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</si>
  <si>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</si>
  <si>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</si>
  <si>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</si>
  <si>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</si>
  <si>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</si>
  <si>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</si>
  <si>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</si>
  <si>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</si>
  <si>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</si>
  <si>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</si>
  <si>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</si>
  <si>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</si>
  <si>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</si>
  <si>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</si>
  <si>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</si>
  <si>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</si>
  <si>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</si>
  <si>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</si>
  <si>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</si>
  <si>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</si>
  <si>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</si>
  <si>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</si>
  <si>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</si>
  <si>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</si>
  <si>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</si>
  <si>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</si>
  <si>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</si>
  <si>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</si>
  <si>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</si>
  <si>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</si>
  <si>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</si>
  <si>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</si>
  <si>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</si>
  <si>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</si>
  <si>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</si>
  <si>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</si>
  <si>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</si>
  <si>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</si>
  <si>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</si>
  <si>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</si>
  <si>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</si>
  <si>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</si>
  <si>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</si>
  <si>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</si>
  <si>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</si>
  <si>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</si>
  <si>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</si>
  <si>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</si>
  <si>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</si>
  <si>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</si>
  <si>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</si>
  <si>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</si>
  <si>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</si>
  <si>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</si>
  <si>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</si>
  <si>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</si>
  <si>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</si>
  <si>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</si>
  <si>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</si>
  <si>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</si>
  <si>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</si>
  <si>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</si>
  <si>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</si>
  <si>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</si>
  <si>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</si>
  <si>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</si>
  <si>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</si>
  <si>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</si>
  <si>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</si>
  <si>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</si>
  <si>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</si>
  <si>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</si>
  <si>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</si>
  <si>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</si>
  <si>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</si>
  <si>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</si>
  <si>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</si>
  <si>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</si>
  <si>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</si>
  <si>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</si>
  <si>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</si>
  <si>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</si>
  <si>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</si>
  <si>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</si>
  <si>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</si>
  <si>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</si>
  <si>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</si>
  <si>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</si>
  <si>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</si>
  <si>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</si>
  <si>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</si>
  <si>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</si>
  <si>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</si>
  <si>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</si>
  <si>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</si>
  <si>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</si>
  <si>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</si>
  <si>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</si>
  <si>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</si>
  <si>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</si>
  <si>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</si>
  <si>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</si>
  <si>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</si>
  <si>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</si>
  <si>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</si>
  <si>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</si>
  <si>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</si>
  <si>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</si>
  <si>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</si>
  <si>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</si>
  <si>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</si>
  <si>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</si>
  <si>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</si>
  <si>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</si>
  <si>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</si>
  <si>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</si>
  <si>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</si>
  <si>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</si>
  <si>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</si>
  <si>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</si>
  <si>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</si>
  <si>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</si>
  <si>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</si>
  <si>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</si>
  <si>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</si>
  <si>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</si>
  <si>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</si>
  <si>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</si>
  <si>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</si>
  <si>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</si>
  <si>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</si>
  <si>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</si>
  <si>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</si>
  <si>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</si>
  <si>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</si>
  <si>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</si>
  <si>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</si>
  <si>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</si>
  <si>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</si>
  <si>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</si>
  <si>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</si>
  <si>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</si>
  <si>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</si>
  <si>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</si>
  <si>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</si>
  <si>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</si>
  <si>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</si>
  <si>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</si>
  <si>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</si>
  <si>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</si>
  <si>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</si>
  <si>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</si>
  <si>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</si>
  <si>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</si>
  <si>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</si>
  <si>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</si>
  <si>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</si>
  <si>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</si>
  <si>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</si>
  <si>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</si>
  <si>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</si>
  <si>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</si>
  <si>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</si>
  <si>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</si>
  <si>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</si>
  <si>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</si>
  <si>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</si>
  <si>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</si>
  <si>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</si>
  <si>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</si>
  <si>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</si>
  <si>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</si>
  <si>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</si>
  <si>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</si>
  <si>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</si>
  <si>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</si>
  <si>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</si>
  <si>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</si>
  <si>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</si>
  <si>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</si>
  <si>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</si>
  <si>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</si>
  <si>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</si>
  <si>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</si>
  <si>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</si>
  <si>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</si>
  <si>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</si>
  <si>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</si>
  <si>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</si>
  <si>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</si>
  <si>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</si>
  <si>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</si>
  <si>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</si>
  <si>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</si>
  <si>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</si>
  <si>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</si>
  <si>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</si>
  <si>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</si>
  <si>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</si>
  <si>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</si>
  <si>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</si>
  <si>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</si>
  <si>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</si>
  <si>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</si>
  <si>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</si>
  <si>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</si>
  <si>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</si>
  <si>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</si>
  <si>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</si>
  <si>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</si>
  <si>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</si>
  <si>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</si>
  <si>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</si>
  <si>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</si>
  <si>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</si>
  <si>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</si>
  <si>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</si>
  <si>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</si>
  <si>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</si>
  <si>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</si>
  <si>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</si>
  <si>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</si>
  <si>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</si>
  <si>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</si>
  <si>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</si>
  <si>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</si>
  <si>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</si>
  <si>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</si>
  <si>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</si>
  <si>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</si>
  <si>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</si>
  <si>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</si>
  <si>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</si>
  <si>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</si>
  <si>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</si>
  <si>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</si>
  <si>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</si>
  <si>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</si>
  <si>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</si>
  <si>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</si>
  <si>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</si>
  <si>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</si>
  <si>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</si>
  <si>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</si>
  <si>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</si>
  <si>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</si>
  <si>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</si>
  <si>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</si>
  <si>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</si>
  <si>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</si>
  <si>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</si>
  <si>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</si>
  <si>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</si>
  <si>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</si>
  <si>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</si>
  <si>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</si>
  <si>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</si>
  <si>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</si>
  <si>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</si>
  <si>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</si>
  <si>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</si>
  <si>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</si>
  <si>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</si>
  <si>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</si>
  <si>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</si>
  <si>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</si>
  <si>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</si>
  <si>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</si>
  <si>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</si>
  <si>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</si>
  <si>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</si>
  <si>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</si>
  <si>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</si>
  <si>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</si>
  <si>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</si>
  <si>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</si>
  <si>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</si>
  <si>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</si>
  <si>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</si>
  <si>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</si>
  <si>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</si>
  <si>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</si>
  <si>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</si>
  <si>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</si>
  <si>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</si>
  <si>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</si>
  <si>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</si>
  <si>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</si>
  <si>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</si>
  <si>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</si>
  <si>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</si>
  <si>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</si>
  <si>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</si>
  <si>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</si>
  <si>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</si>
  <si>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</si>
  <si>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</si>
  <si>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</si>
  <si>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</si>
  <si>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</si>
  <si>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</si>
  <si>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</si>
  <si>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</si>
  <si>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</si>
  <si>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</si>
  <si>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</si>
  <si>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</si>
  <si>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</si>
  <si>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</si>
  <si>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</si>
  <si>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</si>
  <si>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</si>
  <si>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</si>
  <si>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</si>
  <si>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</si>
  <si>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</si>
  <si>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</si>
  <si>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</si>
  <si>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</si>
  <si>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</si>
  <si>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</si>
  <si>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</si>
  <si>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</si>
  <si>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</si>
  <si>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</si>
  <si>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</si>
  <si>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</si>
  <si>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</si>
  <si>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</si>
  <si>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</si>
  <si>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</si>
  <si>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</si>
  <si>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</si>
  <si>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</si>
  <si>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</si>
  <si>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</si>
  <si>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</si>
  <si>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</si>
  <si>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</si>
  <si>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</si>
  <si>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</si>
  <si>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</si>
  <si>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</si>
  <si>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</si>
  <si>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</si>
  <si>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</si>
  <si>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</si>
  <si>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</si>
  <si>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</si>
  <si>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</si>
  <si>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</si>
  <si>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</si>
  <si>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</si>
  <si>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</si>
  <si>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</si>
  <si>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</si>
  <si>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</si>
  <si>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</si>
  <si>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</si>
  <si>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</si>
  <si>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</si>
  <si>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</si>
  <si>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</si>
  <si>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</si>
  <si>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</si>
  <si>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</si>
  <si>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</si>
  <si>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</si>
  <si>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</si>
  <si>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</si>
  <si>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</si>
  <si>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</si>
  <si>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</si>
  <si>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</si>
  <si>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</si>
  <si>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</si>
  <si>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</si>
  <si>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</si>
  <si>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</si>
  <si>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</si>
  <si>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</si>
  <si>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</si>
  <si>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</si>
  <si>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</si>
  <si>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</si>
  <si>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</si>
  <si>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</si>
  <si>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</si>
  <si>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</si>
  <si>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</si>
  <si>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</si>
  <si>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</si>
  <si>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</si>
  <si>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</si>
  <si>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</si>
  <si>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</si>
  <si>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</si>
  <si>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</si>
  <si>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</si>
  <si>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</si>
  <si>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</si>
  <si>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</si>
  <si>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</si>
  <si>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</si>
  <si>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</si>
  <si>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</si>
  <si>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</si>
  <si>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</si>
  <si>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</si>
  <si>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</si>
  <si>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</si>
  <si>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</si>
  <si>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</si>
  <si>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</si>
  <si>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</si>
  <si>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</si>
  <si>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</si>
  <si>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</si>
  <si>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</si>
  <si>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</si>
  <si>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</si>
  <si>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</si>
  <si>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</si>
  <si>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</si>
  <si>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</si>
  <si>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</si>
  <si>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</si>
  <si>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</si>
  <si>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</si>
  <si>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</si>
  <si>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</si>
  <si>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</si>
  <si>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</si>
  <si>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</si>
  <si>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</si>
  <si>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</si>
  <si>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</si>
  <si>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</si>
  <si>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</si>
  <si>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</si>
  <si>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</si>
  <si>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</si>
  <si>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</si>
  <si>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</si>
  <si>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</si>
  <si>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</si>
  <si>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</si>
  <si>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</si>
  <si>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</si>
  <si>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</si>
  <si>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</si>
  <si>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</si>
  <si>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</si>
  <si>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</si>
  <si>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</si>
  <si>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</si>
  <si>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</si>
  <si>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Приуральский р-н, г. Салехард</t>
  </si>
  <si>
    <t>Организация условий для ремонта тяжелой гусеничной вездеходной техники в условиях отсутствия в Салехардском РЭС гаражных боксов (в количестве 1 шт)</t>
  </si>
  <si>
    <t xml:space="preserve">Отсутствие гаражных боксов для организации ремонтных работтяжелой гусеничной вездеходной техники в условиях отсутствия в Салехардском РЭС гаражных боксов. </t>
  </si>
  <si>
    <t>Приобретение оборудования, не требующего монтажа Сухогрузный контейнер стандартный 20 DC - 2 шт.</t>
  </si>
  <si>
    <t>Сухогрузный контейнер стандартный 2 шт</t>
  </si>
  <si>
    <t>от «__» _____ 201 г. №___</t>
  </si>
  <si>
    <t>Сметная стоимость проекта в ценах  2024 года с НДС, млн. руб.</t>
  </si>
  <si>
    <t xml:space="preserve">Факт 2022 года </t>
  </si>
  <si>
    <t>Год 2028</t>
  </si>
  <si>
    <t>0,62 млн руб</t>
  </si>
  <si>
    <t>N_PK2000.07.02.03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</si>
</sst>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14" fontId="11" fillId="26" borderId="1" xfId="2" applyNumberFormat="1" applyFont="1" applyFill="1" applyBorder="1" applyAlignment="1">
      <alignment horizontal="center" vertical="center" wrapText="1" shrinkToFit="1"/>
    </xf>
    <xf numFmtId="14" fontId="11" fillId="26"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8" t="s">
        <v>607</v>
      </c>
      <c r="B5" s="318"/>
      <c r="C5" s="318"/>
      <c r="D5" s="157"/>
      <c r="E5" s="157"/>
      <c r="F5" s="157"/>
      <c r="G5" s="157"/>
      <c r="H5" s="157"/>
      <c r="I5" s="157"/>
      <c r="J5" s="157"/>
    </row>
    <row r="6" spans="1:22" s="12" customFormat="1" ht="18.75" x14ac:dyDescent="0.3">
      <c r="A6" s="17"/>
      <c r="F6" s="16"/>
      <c r="G6" s="16"/>
      <c r="H6" s="15"/>
    </row>
    <row r="7" spans="1:22" s="12" customFormat="1" ht="18.75" x14ac:dyDescent="0.2">
      <c r="A7" s="322" t="s">
        <v>10</v>
      </c>
      <c r="B7" s="322"/>
      <c r="C7" s="3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3" t="s">
        <v>525</v>
      </c>
      <c r="B9" s="323"/>
      <c r="C9" s="323"/>
      <c r="D9" s="8"/>
      <c r="E9" s="8"/>
      <c r="F9" s="8"/>
      <c r="G9" s="8"/>
      <c r="H9" s="8"/>
      <c r="I9" s="13"/>
      <c r="J9" s="13"/>
      <c r="K9" s="13"/>
      <c r="L9" s="13"/>
      <c r="M9" s="13"/>
      <c r="N9" s="13"/>
      <c r="O9" s="13"/>
      <c r="P9" s="13"/>
      <c r="Q9" s="13"/>
      <c r="R9" s="13"/>
      <c r="S9" s="13"/>
      <c r="T9" s="13"/>
      <c r="U9" s="13"/>
      <c r="V9" s="13"/>
    </row>
    <row r="10" spans="1:22" s="12" customFormat="1" ht="18.75" x14ac:dyDescent="0.2">
      <c r="A10" s="319" t="s">
        <v>9</v>
      </c>
      <c r="B10" s="319"/>
      <c r="C10" s="3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4" t="s">
        <v>625</v>
      </c>
      <c r="B12" s="324"/>
      <c r="C12" s="324"/>
      <c r="D12" s="8"/>
      <c r="E12" s="8"/>
      <c r="F12" s="8"/>
      <c r="G12" s="8"/>
      <c r="H12" s="8"/>
      <c r="I12" s="13"/>
      <c r="J12" s="13"/>
      <c r="K12" s="13"/>
      <c r="L12" s="13"/>
      <c r="M12" s="13"/>
      <c r="N12" s="13"/>
      <c r="O12" s="13"/>
      <c r="P12" s="13"/>
      <c r="Q12" s="13"/>
      <c r="R12" s="13"/>
      <c r="S12" s="13"/>
      <c r="T12" s="13"/>
      <c r="U12" s="13"/>
      <c r="V12" s="13"/>
    </row>
    <row r="13" spans="1:22" s="12" customFormat="1" ht="18.75" x14ac:dyDescent="0.2">
      <c r="A13" s="319" t="s">
        <v>8</v>
      </c>
      <c r="B13" s="319"/>
      <c r="C13" s="3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5" t="s">
        <v>618</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19" t="s">
        <v>7</v>
      </c>
      <c r="B16" s="319"/>
      <c r="C16" s="3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0" t="s">
        <v>508</v>
      </c>
      <c r="B18" s="321"/>
      <c r="C18" s="3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5" t="s">
        <v>608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5" t="s">
        <v>609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5"/>
      <c r="B24" s="316"/>
      <c r="C24" s="31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4" t="s">
        <v>456</v>
      </c>
      <c r="C25" s="165"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4" t="s">
        <v>76</v>
      </c>
      <c r="C26" s="29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4" t="s">
        <v>75</v>
      </c>
      <c r="C27" s="294"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4" t="s">
        <v>457</v>
      </c>
      <c r="C28" s="165"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4" t="s">
        <v>458</v>
      </c>
      <c r="C29" s="165"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4" t="s">
        <v>459</v>
      </c>
      <c r="C30" s="165"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5"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5"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65"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5"/>
      <c r="B39" s="316"/>
      <c r="C39" s="317"/>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5"/>
      <c r="B47" s="316"/>
      <c r="C47" s="3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70">
        <v>0.74299999999999999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1">
        <v>0.61951624000000005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4" t="str">
        <f>'1. паспорт местоположение'!A12:C12</f>
        <v>N_PK2000.07.02.03</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2" x14ac:dyDescent="0.2">
      <c r="A14" s="324" t="str">
        <f>'1. паспорт местоположение'!A15:C15</f>
        <v>Приобретение оборудования, не требующего монтажа Сухогрузный контейнер стандартный 20 DC - 2 шт.</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0" t="s">
        <v>483</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6" t="s">
        <v>6</v>
      </c>
      <c r="B19" s="326" t="s">
        <v>109</v>
      </c>
      <c r="C19" s="327" t="s">
        <v>377</v>
      </c>
      <c r="D19" s="326" t="s">
        <v>376</v>
      </c>
      <c r="E19" s="326" t="s">
        <v>108</v>
      </c>
      <c r="F19" s="326" t="s">
        <v>107</v>
      </c>
      <c r="G19" s="326" t="s">
        <v>372</v>
      </c>
      <c r="H19" s="326" t="s">
        <v>106</v>
      </c>
      <c r="I19" s="326" t="s">
        <v>105</v>
      </c>
      <c r="J19" s="326" t="s">
        <v>104</v>
      </c>
      <c r="K19" s="326" t="s">
        <v>103</v>
      </c>
      <c r="L19" s="326" t="s">
        <v>102</v>
      </c>
      <c r="M19" s="326" t="s">
        <v>101</v>
      </c>
      <c r="N19" s="326" t="s">
        <v>100</v>
      </c>
      <c r="O19" s="326" t="s">
        <v>99</v>
      </c>
      <c r="P19" s="326" t="s">
        <v>98</v>
      </c>
      <c r="Q19" s="326" t="s">
        <v>375</v>
      </c>
      <c r="R19" s="326"/>
      <c r="S19" s="329" t="s">
        <v>475</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5" t="s">
        <v>373</v>
      </c>
      <c r="R20" s="46" t="s">
        <v>374</v>
      </c>
      <c r="S20" s="329"/>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tr">
        <f>'1. паспорт местоположение'!A12:C12</f>
        <v>N_PK2000.07.02.03</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47" t="str">
        <f>'1. паспорт местоположение'!A15:C15</f>
        <v>Приобретение оборудования, не требующего монтажа Сухогрузный контейнер стандартный 20 DC - 2 шт.</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1" t="s">
        <v>488</v>
      </c>
      <c r="B19" s="321"/>
      <c r="C19" s="321"/>
      <c r="D19" s="321"/>
      <c r="E19" s="321"/>
      <c r="F19" s="321"/>
      <c r="G19" s="321"/>
      <c r="H19" s="321"/>
      <c r="I19" s="321"/>
      <c r="J19" s="321"/>
      <c r="K19" s="321"/>
      <c r="L19" s="321"/>
      <c r="M19" s="321"/>
      <c r="N19" s="321"/>
      <c r="O19" s="321"/>
      <c r="P19" s="321"/>
      <c r="Q19" s="321"/>
      <c r="R19" s="321"/>
      <c r="S19" s="321"/>
      <c r="T19" s="321"/>
    </row>
    <row r="20" spans="1:113" s="6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6</v>
      </c>
      <c r="B21" s="334" t="s">
        <v>230</v>
      </c>
      <c r="C21" s="335"/>
      <c r="D21" s="338" t="s">
        <v>131</v>
      </c>
      <c r="E21" s="334" t="s">
        <v>516</v>
      </c>
      <c r="F21" s="335"/>
      <c r="G21" s="334" t="s">
        <v>280</v>
      </c>
      <c r="H21" s="335"/>
      <c r="I21" s="334" t="s">
        <v>130</v>
      </c>
      <c r="J21" s="335"/>
      <c r="K21" s="338" t="s">
        <v>129</v>
      </c>
      <c r="L21" s="334" t="s">
        <v>128</v>
      </c>
      <c r="M21" s="335"/>
      <c r="N21" s="334" t="s">
        <v>512</v>
      </c>
      <c r="O21" s="335"/>
      <c r="P21" s="338" t="s">
        <v>127</v>
      </c>
      <c r="Q21" s="344" t="s">
        <v>126</v>
      </c>
      <c r="R21" s="345"/>
      <c r="S21" s="344" t="s">
        <v>125</v>
      </c>
      <c r="T21" s="346"/>
    </row>
    <row r="22" spans="1:113" ht="204.75" customHeight="1" x14ac:dyDescent="0.25">
      <c r="A22" s="342"/>
      <c r="B22" s="336"/>
      <c r="C22" s="337"/>
      <c r="D22" s="340"/>
      <c r="E22" s="336"/>
      <c r="F22" s="337"/>
      <c r="G22" s="336"/>
      <c r="H22" s="337"/>
      <c r="I22" s="336"/>
      <c r="J22" s="337"/>
      <c r="K22" s="339"/>
      <c r="L22" s="336"/>
      <c r="M22" s="337"/>
      <c r="N22" s="336"/>
      <c r="O22" s="337"/>
      <c r="P22" s="339"/>
      <c r="Q22" s="100" t="s">
        <v>124</v>
      </c>
      <c r="R22" s="100" t="s">
        <v>487</v>
      </c>
      <c r="S22" s="100" t="s">
        <v>123</v>
      </c>
      <c r="T22" s="100" t="s">
        <v>122</v>
      </c>
    </row>
    <row r="23" spans="1:113" ht="51.75" customHeight="1" x14ac:dyDescent="0.25">
      <c r="A23" s="343"/>
      <c r="B23" s="155" t="s">
        <v>120</v>
      </c>
      <c r="C23" s="155" t="s">
        <v>121</v>
      </c>
      <c r="D23" s="339"/>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8"/>
      <c r="R25" s="64"/>
      <c r="S25" s="15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3" t="s">
        <v>522</v>
      </c>
      <c r="C29" s="333"/>
      <c r="D29" s="333"/>
      <c r="E29" s="333"/>
      <c r="F29" s="333"/>
      <c r="G29" s="333"/>
      <c r="H29" s="333"/>
      <c r="I29" s="333"/>
      <c r="J29" s="333"/>
      <c r="K29" s="333"/>
      <c r="L29" s="333"/>
      <c r="M29" s="333"/>
      <c r="N29" s="333"/>
      <c r="O29" s="333"/>
      <c r="P29" s="333"/>
      <c r="Q29" s="333"/>
      <c r="R29" s="33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7" t="s">
        <v>525</v>
      </c>
      <c r="F9" s="347"/>
      <c r="G9" s="347"/>
      <c r="H9" s="347"/>
      <c r="I9" s="347"/>
      <c r="J9" s="347"/>
      <c r="K9" s="347"/>
      <c r="L9" s="347"/>
      <c r="M9" s="347"/>
      <c r="N9" s="347"/>
      <c r="O9" s="347"/>
      <c r="P9" s="347"/>
      <c r="Q9" s="347"/>
      <c r="R9" s="347"/>
      <c r="S9" s="347"/>
      <c r="T9" s="347"/>
      <c r="U9" s="347"/>
      <c r="V9" s="347"/>
      <c r="W9" s="347"/>
      <c r="X9" s="347"/>
      <c r="Y9" s="347"/>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N_PK2000.07.02.03</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5" t="str">
        <f>'3.1. паспорт Техсостояние ПС'!$A$16</f>
        <v>Приобретение оборудования, не требующего монтажа Сухогрузный контейнер стандартный 20 DC - 2 шт.</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490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62" customFormat="1" ht="21" customHeight="1" x14ac:dyDescent="0.25"/>
    <row r="21" spans="1:27" ht="15.75" customHeight="1" x14ac:dyDescent="0.25">
      <c r="A21" s="349" t="s">
        <v>6</v>
      </c>
      <c r="B21" s="352" t="s">
        <v>496</v>
      </c>
      <c r="C21" s="353"/>
      <c r="D21" s="352" t="s">
        <v>498</v>
      </c>
      <c r="E21" s="353"/>
      <c r="F21" s="344" t="s">
        <v>103</v>
      </c>
      <c r="G21" s="346"/>
      <c r="H21" s="346"/>
      <c r="I21" s="345"/>
      <c r="J21" s="349" t="s">
        <v>499</v>
      </c>
      <c r="K21" s="352" t="s">
        <v>500</v>
      </c>
      <c r="L21" s="353"/>
      <c r="M21" s="352" t="s">
        <v>501</v>
      </c>
      <c r="N21" s="353"/>
      <c r="O21" s="352" t="s">
        <v>489</v>
      </c>
      <c r="P21" s="353"/>
      <c r="Q21" s="352" t="s">
        <v>136</v>
      </c>
      <c r="R21" s="353"/>
      <c r="S21" s="349" t="s">
        <v>135</v>
      </c>
      <c r="T21" s="349" t="s">
        <v>502</v>
      </c>
      <c r="U21" s="349" t="s">
        <v>497</v>
      </c>
      <c r="V21" s="352" t="s">
        <v>134</v>
      </c>
      <c r="W21" s="353"/>
      <c r="X21" s="344" t="s">
        <v>126</v>
      </c>
      <c r="Y21" s="346"/>
      <c r="Z21" s="344" t="s">
        <v>125</v>
      </c>
      <c r="AA21" s="346"/>
    </row>
    <row r="22" spans="1:27" ht="216" customHeight="1" x14ac:dyDescent="0.25">
      <c r="A22" s="350"/>
      <c r="B22" s="354"/>
      <c r="C22" s="355"/>
      <c r="D22" s="354"/>
      <c r="E22" s="355"/>
      <c r="F22" s="344" t="s">
        <v>133</v>
      </c>
      <c r="G22" s="345"/>
      <c r="H22" s="344" t="s">
        <v>132</v>
      </c>
      <c r="I22" s="345"/>
      <c r="J22" s="351"/>
      <c r="K22" s="354"/>
      <c r="L22" s="355"/>
      <c r="M22" s="354"/>
      <c r="N22" s="355"/>
      <c r="O22" s="354"/>
      <c r="P22" s="355"/>
      <c r="Q22" s="354"/>
      <c r="R22" s="355"/>
      <c r="S22" s="351"/>
      <c r="T22" s="351"/>
      <c r="U22" s="351"/>
      <c r="V22" s="354"/>
      <c r="W22" s="355"/>
      <c r="X22" s="100" t="s">
        <v>124</v>
      </c>
      <c r="Y22" s="100" t="s">
        <v>487</v>
      </c>
      <c r="Z22" s="100" t="s">
        <v>123</v>
      </c>
      <c r="AA22" s="100" t="s">
        <v>122</v>
      </c>
    </row>
    <row r="23" spans="1:27" ht="60" customHeight="1" x14ac:dyDescent="0.25">
      <c r="A23" s="351"/>
      <c r="B23" s="153" t="s">
        <v>120</v>
      </c>
      <c r="C23" s="15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'3.2 паспорт Техсостояние ЛЭП'!A5:AA5</f>
        <v>Год раскрытия информации: 2023 год</v>
      </c>
      <c r="B5" s="318"/>
      <c r="C5" s="318"/>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47" t="s">
        <v>525</v>
      </c>
      <c r="B9" s="347"/>
      <c r="C9" s="347"/>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N_PK2000.07.02.03</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5" t="str">
        <f>'3.1. паспорт Техсостояние ПС'!$A$16</f>
        <v>Приобретение оборудования, не требующего монтажа Сухогрузный контейнер стандартный 20 DC - 2 шт.</v>
      </c>
      <c r="B15" s="325"/>
      <c r="C15" s="325"/>
      <c r="D15" s="151"/>
      <c r="E15" s="151"/>
      <c r="F15" s="151"/>
      <c r="G15" s="151"/>
      <c r="H15" s="151"/>
      <c r="I15" s="151"/>
      <c r="J15" s="151"/>
      <c r="K15" s="151"/>
      <c r="L15" s="151"/>
      <c r="M15" s="151"/>
      <c r="N15" s="151"/>
      <c r="O15" s="151"/>
      <c r="P15" s="151"/>
      <c r="Q15" s="151"/>
      <c r="R15" s="151"/>
      <c r="S15" s="151"/>
      <c r="T15" s="151"/>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0" t="s">
        <v>482</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152"/>
      <c r="B19" s="152"/>
      <c r="C19" s="15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5" t="s">
        <v>610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5"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6" t="str">
        <f>A15</f>
        <v>Приобретение оборудования, не требующего монтажа Сухогрузный контейнер стандартный 20 DC - 2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6"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4" t="s">
        <v>611</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50"/>
      <c r="AB6" s="150"/>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50"/>
      <c r="AB7" s="150"/>
    </row>
    <row r="8" spans="1:28" ht="15.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51"/>
      <c r="AB8" s="151"/>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52"/>
      <c r="AB9" s="152"/>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50"/>
      <c r="AB10" s="150"/>
    </row>
    <row r="11" spans="1:28" x14ac:dyDescent="0.25">
      <c r="A11" s="324" t="str">
        <f>'1. паспорт местоположение'!A12:C12</f>
        <v>N_PK2000.07.02.03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51"/>
      <c r="AB11" s="151"/>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52"/>
      <c r="AB12" s="152"/>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47" t="str">
        <f>'1. паспорт местоположение'!A15:C15</f>
        <v>Приобретение оборудования, не требующего монтажа Сухогрузный контейнер стандартный 20 DC - 2 шт.</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51"/>
      <c r="AB14" s="151"/>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52"/>
      <c r="AB15" s="152"/>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1"/>
      <c r="AB16" s="161"/>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1"/>
      <c r="AB17" s="161"/>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1"/>
      <c r="AB18" s="161"/>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1"/>
      <c r="AB19" s="161"/>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2"/>
      <c r="AB20" s="162"/>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2"/>
      <c r="AB21" s="162"/>
    </row>
    <row r="22" spans="1:28" x14ac:dyDescent="0.25">
      <c r="A22" s="357" t="s">
        <v>513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63"/>
      <c r="AB22" s="163"/>
    </row>
    <row r="23" spans="1:28" ht="32.25" customHeight="1" x14ac:dyDescent="0.25">
      <c r="A23" s="359" t="s">
        <v>368</v>
      </c>
      <c r="B23" s="360"/>
      <c r="C23" s="360"/>
      <c r="D23" s="360"/>
      <c r="E23" s="360"/>
      <c r="F23" s="360"/>
      <c r="G23" s="360"/>
      <c r="H23" s="360"/>
      <c r="I23" s="360"/>
      <c r="J23" s="360"/>
      <c r="K23" s="360"/>
      <c r="L23" s="361"/>
      <c r="M23" s="358" t="s">
        <v>369</v>
      </c>
      <c r="N23" s="358"/>
      <c r="O23" s="358"/>
      <c r="P23" s="358"/>
      <c r="Q23" s="358"/>
      <c r="R23" s="358"/>
      <c r="S23" s="358"/>
      <c r="T23" s="358"/>
      <c r="U23" s="358"/>
      <c r="V23" s="358"/>
      <c r="W23" s="358"/>
      <c r="X23" s="358"/>
      <c r="Y23" s="358"/>
      <c r="Z23" s="358"/>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4">
        <v>11</v>
      </c>
      <c r="L25" s="98">
        <v>12</v>
      </c>
      <c r="M25" s="164">
        <v>13</v>
      </c>
      <c r="N25" s="98">
        <v>14</v>
      </c>
      <c r="O25" s="164">
        <v>15</v>
      </c>
      <c r="P25" s="98">
        <v>16</v>
      </c>
      <c r="Q25" s="164">
        <v>17</v>
      </c>
      <c r="R25" s="98">
        <v>18</v>
      </c>
      <c r="S25" s="164">
        <v>19</v>
      </c>
      <c r="T25" s="98">
        <v>20</v>
      </c>
      <c r="U25" s="164">
        <v>21</v>
      </c>
      <c r="V25" s="98">
        <v>22</v>
      </c>
      <c r="W25" s="164">
        <v>23</v>
      </c>
      <c r="X25" s="98">
        <v>24</v>
      </c>
      <c r="Y25" s="164">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tr">
        <f>'1. паспорт местоположение'!A12:C12</f>
        <v>N_PK2000.07.02.03</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47" t="str">
        <f>'1. паспорт местоположение'!A15:C15</f>
        <v>Приобретение оборудования, не требующего монтажа Сухогрузный контейнер стандартный 20 DC - 2 шт.</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6" t="s">
        <v>491</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3" t="s">
        <v>87</v>
      </c>
      <c r="F19" s="364"/>
      <c r="G19" s="364"/>
      <c r="H19" s="364"/>
      <c r="I19" s="365"/>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C40" sqref="AC40"/>
    </sheetView>
  </sheetViews>
  <sheetFormatPr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8"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72" width="16.7109375" style="166" customWidth="1"/>
    <col min="73" max="16384" width="9.140625" style="16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620</v>
      </c>
    </row>
    <row r="4" spans="1:44" s="12" customFormat="1" ht="18.75" x14ac:dyDescent="0.3">
      <c r="A4" s="17"/>
      <c r="I4" s="16"/>
      <c r="J4" s="16"/>
      <c r="K4" s="15"/>
    </row>
    <row r="5" spans="1:44" s="12" customFormat="1" ht="18.75" customHeight="1" x14ac:dyDescent="0.2">
      <c r="A5" s="318" t="str">
        <f>'2. паспорт  ТП'!A4:S4</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275"/>
      <c r="B8" s="275"/>
      <c r="C8" s="275"/>
      <c r="D8" s="275"/>
      <c r="E8" s="275"/>
      <c r="F8" s="275"/>
      <c r="G8" s="275"/>
      <c r="H8" s="275"/>
      <c r="I8" s="275"/>
      <c r="J8" s="275"/>
      <c r="K8" s="275"/>
      <c r="L8" s="150"/>
      <c r="M8" s="150"/>
      <c r="N8" s="150"/>
      <c r="O8" s="150"/>
      <c r="P8" s="150"/>
      <c r="Q8" s="150"/>
      <c r="R8" s="150"/>
      <c r="S8" s="150"/>
      <c r="T8" s="150"/>
      <c r="U8" s="150"/>
      <c r="V8" s="150"/>
      <c r="W8" s="150"/>
      <c r="X8" s="150"/>
      <c r="Y8" s="150"/>
    </row>
    <row r="9" spans="1:44" s="12" customFormat="1" ht="18.75" customHeight="1" x14ac:dyDescent="0.2">
      <c r="A9" s="324" t="str">
        <f>'2. паспорт  ТП'!A8:S8</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75"/>
      <c r="B11" s="275"/>
      <c r="C11" s="275"/>
      <c r="D11" s="275"/>
      <c r="E11" s="275"/>
      <c r="F11" s="275"/>
      <c r="G11" s="275"/>
      <c r="H11" s="275"/>
      <c r="I11" s="275"/>
      <c r="J11" s="275"/>
      <c r="K11" s="275"/>
      <c r="L11" s="150"/>
      <c r="M11" s="150"/>
      <c r="N11" s="150"/>
      <c r="O11" s="150"/>
      <c r="P11" s="150"/>
      <c r="Q11" s="150"/>
      <c r="R11" s="150"/>
      <c r="S11" s="150"/>
      <c r="T11" s="150"/>
      <c r="U11" s="150"/>
      <c r="V11" s="150"/>
      <c r="W11" s="150"/>
      <c r="X11" s="150"/>
      <c r="Y11" s="150"/>
    </row>
    <row r="12" spans="1:44" s="12" customFormat="1" ht="18.75" customHeight="1" x14ac:dyDescent="0.2">
      <c r="A12" s="324" t="str">
        <f>'2. паспорт  ТП'!A11:S11</f>
        <v>N_PK2000.07.02.03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24" t="str">
        <f>'2. паспорт  ТП'!A14:S14</f>
        <v>Приобретение оборудования, не требующего монтажа Сухогрузный контейнер стандартный 20 DC - 2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4" s="3" customFormat="1" ht="15" customHeight="1" x14ac:dyDescent="0.2">
      <c r="A18" s="321" t="s">
        <v>605</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4" ht="21" customHeight="1" x14ac:dyDescent="0.4">
      <c r="A19" s="171"/>
      <c r="K19" s="167"/>
      <c r="T19" s="172"/>
      <c r="U19" s="369"/>
      <c r="V19" s="369"/>
      <c r="W19" s="369"/>
      <c r="X19" s="169"/>
      <c r="Y19" s="169"/>
    </row>
    <row r="20" spans="1:44" ht="21" customHeight="1" x14ac:dyDescent="0.25">
      <c r="A20" s="171"/>
      <c r="K20" s="173"/>
      <c r="T20" s="174"/>
      <c r="U20" s="370"/>
      <c r="V20" s="370"/>
      <c r="W20" s="370"/>
      <c r="X20" s="370"/>
      <c r="Y20" s="174"/>
    </row>
    <row r="21" spans="1:44" ht="21" customHeight="1" x14ac:dyDescent="0.4">
      <c r="A21" s="171"/>
      <c r="B21" s="175"/>
      <c r="K21" s="167"/>
      <c r="T21" s="169"/>
      <c r="U21" s="369"/>
      <c r="V21" s="369"/>
      <c r="W21" s="369"/>
      <c r="X21" s="169"/>
      <c r="Y21" s="169"/>
    </row>
    <row r="22" spans="1:44" ht="21" customHeight="1" x14ac:dyDescent="0.4">
      <c r="A22" s="171"/>
      <c r="C22" s="175"/>
      <c r="D22" s="175"/>
      <c r="E22" s="175"/>
      <c r="F22" s="175"/>
      <c r="G22" s="175"/>
      <c r="H22" s="175"/>
      <c r="I22" s="175"/>
      <c r="J22" s="175"/>
      <c r="K22" s="175"/>
      <c r="L22" s="175"/>
      <c r="M22" s="176"/>
      <c r="N22" s="175"/>
      <c r="O22" s="175"/>
      <c r="P22" s="175"/>
      <c r="Q22" s="175"/>
      <c r="R22" s="175"/>
      <c r="S22" s="175"/>
      <c r="T22" s="175"/>
      <c r="U22" s="177"/>
      <c r="V22" s="177"/>
      <c r="W22" s="177"/>
      <c r="X22" s="177"/>
      <c r="Y22" s="175"/>
      <c r="Z22" s="175"/>
      <c r="AA22" s="175"/>
      <c r="AB22" s="175"/>
    </row>
    <row r="23" spans="1:44" ht="21" customHeight="1" x14ac:dyDescent="0.4">
      <c r="D23" s="171"/>
      <c r="U23" s="169"/>
      <c r="V23" s="169"/>
      <c r="W23" s="169"/>
      <c r="X23" s="169"/>
      <c r="Y23" s="169"/>
    </row>
    <row r="24" spans="1:44" ht="16.5" thickBot="1" x14ac:dyDescent="0.3">
      <c r="A24" s="178" t="s">
        <v>343</v>
      </c>
      <c r="B24" s="178" t="s">
        <v>1</v>
      </c>
      <c r="D24" s="179"/>
      <c r="E24" s="180"/>
      <c r="F24" s="180"/>
      <c r="G24" s="180"/>
      <c r="H24" s="180"/>
    </row>
    <row r="25" spans="1:44" x14ac:dyDescent="0.25">
      <c r="A25" s="181" t="s">
        <v>536</v>
      </c>
      <c r="B25" s="182">
        <v>85412000</v>
      </c>
    </row>
    <row r="26" spans="1:44" x14ac:dyDescent="0.25">
      <c r="A26" s="183" t="s">
        <v>341</v>
      </c>
      <c r="B26" s="184"/>
    </row>
    <row r="27" spans="1:44" x14ac:dyDescent="0.25">
      <c r="A27" s="183" t="s">
        <v>339</v>
      </c>
      <c r="B27" s="184">
        <v>50</v>
      </c>
      <c r="D27" s="171" t="s">
        <v>342</v>
      </c>
      <c r="E27" s="185"/>
      <c r="F27" s="185"/>
    </row>
    <row r="28" spans="1:44" ht="16.5" thickBot="1" x14ac:dyDescent="0.3">
      <c r="A28" s="186" t="s">
        <v>337</v>
      </c>
      <c r="B28" s="187">
        <v>1</v>
      </c>
      <c r="D28" s="367" t="s">
        <v>340</v>
      </c>
      <c r="E28" s="367"/>
      <c r="F28" s="188">
        <f>SUM(B95:AA95)</f>
        <v>0</v>
      </c>
      <c r="K28" s="189"/>
      <c r="N28" s="190"/>
    </row>
    <row r="29" spans="1:44" x14ac:dyDescent="0.25">
      <c r="A29" s="181" t="s">
        <v>336</v>
      </c>
      <c r="B29" s="191">
        <f>-C66</f>
        <v>-317022.83333333337</v>
      </c>
      <c r="D29" s="367" t="s">
        <v>338</v>
      </c>
      <c r="E29" s="367"/>
      <c r="F29" s="188" t="str">
        <f>IF(SUM(B96:AA96)=0,"не окупается",SUM(B96:AA96))</f>
        <v>не окупается</v>
      </c>
      <c r="K29" s="189"/>
    </row>
    <row r="30" spans="1:44" x14ac:dyDescent="0.25">
      <c r="A30" s="183" t="s">
        <v>537</v>
      </c>
      <c r="B30" s="192">
        <v>1</v>
      </c>
      <c r="D30" s="367" t="s">
        <v>538</v>
      </c>
      <c r="E30" s="367"/>
      <c r="F30" s="193">
        <f>M93</f>
        <v>-105720737.03988162</v>
      </c>
      <c r="K30" s="189"/>
    </row>
    <row r="31" spans="1:44" x14ac:dyDescent="0.25">
      <c r="A31" s="183" t="s">
        <v>335</v>
      </c>
      <c r="B31" s="192">
        <v>1</v>
      </c>
      <c r="D31" s="367" t="s">
        <v>539</v>
      </c>
      <c r="E31" s="367"/>
      <c r="F31" s="194" t="str">
        <f>IF(F30&gt;0,"да","нет")</f>
        <v>нет</v>
      </c>
      <c r="K31" s="189"/>
    </row>
    <row r="32" spans="1:44" x14ac:dyDescent="0.25">
      <c r="A32" s="183" t="s">
        <v>314</v>
      </c>
      <c r="B32" s="192">
        <f>-C67</f>
        <v>-264185.6944444445</v>
      </c>
    </row>
    <row r="33" spans="1:27" x14ac:dyDescent="0.25">
      <c r="A33" s="183" t="s">
        <v>334</v>
      </c>
      <c r="B33" s="192">
        <v>1</v>
      </c>
    </row>
    <row r="34" spans="1:27" x14ac:dyDescent="0.25">
      <c r="A34" s="183" t="s">
        <v>333</v>
      </c>
      <c r="B34" s="192">
        <v>1</v>
      </c>
    </row>
    <row r="35" spans="1:27" x14ac:dyDescent="0.25">
      <c r="A35" s="195" t="s">
        <v>540</v>
      </c>
      <c r="B35" s="196">
        <v>2.1999999999999999E-2</v>
      </c>
    </row>
    <row r="36" spans="1:27" ht="16.5" thickBot="1" x14ac:dyDescent="0.3">
      <c r="A36" s="186" t="s">
        <v>307</v>
      </c>
      <c r="B36" s="197">
        <v>0.2</v>
      </c>
    </row>
    <row r="37" spans="1:27" x14ac:dyDescent="0.25">
      <c r="A37" s="181" t="s">
        <v>541</v>
      </c>
      <c r="B37" s="191">
        <v>0</v>
      </c>
    </row>
    <row r="38" spans="1:27" x14ac:dyDescent="0.25">
      <c r="A38" s="183" t="s">
        <v>332</v>
      </c>
      <c r="B38" s="192"/>
    </row>
    <row r="39" spans="1:27" ht="16.5" thickBot="1" x14ac:dyDescent="0.3">
      <c r="A39" s="195" t="s">
        <v>331</v>
      </c>
      <c r="B39" s="198">
        <v>0</v>
      </c>
    </row>
    <row r="40" spans="1:27" x14ac:dyDescent="0.25">
      <c r="A40" s="199" t="s">
        <v>542</v>
      </c>
      <c r="B40" s="200">
        <v>0</v>
      </c>
    </row>
    <row r="41" spans="1:27" x14ac:dyDescent="0.25">
      <c r="A41" s="201" t="s">
        <v>330</v>
      </c>
      <c r="B41" s="202">
        <v>0</v>
      </c>
    </row>
    <row r="42" spans="1:27" x14ac:dyDescent="0.25">
      <c r="A42" s="201" t="s">
        <v>329</v>
      </c>
      <c r="B42" s="203">
        <v>0</v>
      </c>
    </row>
    <row r="43" spans="1:27" x14ac:dyDescent="0.25">
      <c r="A43" s="201" t="s">
        <v>328</v>
      </c>
      <c r="B43" s="203">
        <v>0</v>
      </c>
      <c r="Z43" s="204"/>
    </row>
    <row r="44" spans="1:27" x14ac:dyDescent="0.25">
      <c r="A44" s="201" t="s">
        <v>327</v>
      </c>
      <c r="B44" s="203">
        <v>0.13500000000000001</v>
      </c>
      <c r="U44" s="205"/>
      <c r="V44" s="205"/>
      <c r="W44" s="205"/>
      <c r="X44" s="205"/>
      <c r="Y44" s="205"/>
      <c r="Z44" s="205"/>
    </row>
    <row r="45" spans="1:27" x14ac:dyDescent="0.25">
      <c r="A45" s="201" t="s">
        <v>326</v>
      </c>
      <c r="B45" s="203">
        <f>1-B43</f>
        <v>1</v>
      </c>
    </row>
    <row r="46" spans="1:27" ht="16.5" thickBot="1" x14ac:dyDescent="0.3">
      <c r="A46" s="206" t="s">
        <v>543</v>
      </c>
      <c r="B46" s="207">
        <f>B45*B44+B43*B42*(1-B36)</f>
        <v>0.13500000000000001</v>
      </c>
    </row>
    <row r="47" spans="1:27" ht="31.5" x14ac:dyDescent="0.25">
      <c r="A47" s="208" t="s">
        <v>325</v>
      </c>
      <c r="B47" s="209" t="s">
        <v>544</v>
      </c>
      <c r="C47" s="210">
        <v>2027</v>
      </c>
      <c r="D47" s="211">
        <f>C47+1</f>
        <v>2028</v>
      </c>
      <c r="E47" s="211">
        <f t="shared" ref="E47:AA47" si="0">D47+1</f>
        <v>2029</v>
      </c>
      <c r="F47" s="211">
        <f t="shared" si="0"/>
        <v>2030</v>
      </c>
      <c r="G47" s="211">
        <f t="shared" si="0"/>
        <v>2031</v>
      </c>
      <c r="H47" s="211">
        <f t="shared" si="0"/>
        <v>2032</v>
      </c>
      <c r="I47" s="211">
        <f t="shared" si="0"/>
        <v>2033</v>
      </c>
      <c r="J47" s="211">
        <f t="shared" si="0"/>
        <v>2034</v>
      </c>
      <c r="K47" s="211">
        <f t="shared" si="0"/>
        <v>2035</v>
      </c>
      <c r="L47" s="211">
        <f t="shared" si="0"/>
        <v>2036</v>
      </c>
      <c r="M47" s="212">
        <f t="shared" si="0"/>
        <v>2037</v>
      </c>
      <c r="N47" s="211">
        <f t="shared" si="0"/>
        <v>2038</v>
      </c>
      <c r="O47" s="211">
        <f t="shared" si="0"/>
        <v>2039</v>
      </c>
      <c r="P47" s="211">
        <f t="shared" si="0"/>
        <v>2040</v>
      </c>
      <c r="Q47" s="211">
        <f t="shared" si="0"/>
        <v>2041</v>
      </c>
      <c r="R47" s="211">
        <f t="shared" si="0"/>
        <v>2042</v>
      </c>
      <c r="S47" s="211">
        <f t="shared" si="0"/>
        <v>2043</v>
      </c>
      <c r="T47" s="211">
        <f t="shared" si="0"/>
        <v>2044</v>
      </c>
      <c r="U47" s="211">
        <f t="shared" si="0"/>
        <v>2045</v>
      </c>
      <c r="V47" s="211">
        <f t="shared" si="0"/>
        <v>2046</v>
      </c>
      <c r="W47" s="211">
        <f t="shared" si="0"/>
        <v>2047</v>
      </c>
      <c r="X47" s="211">
        <f t="shared" si="0"/>
        <v>2048</v>
      </c>
      <c r="Y47" s="211">
        <f t="shared" si="0"/>
        <v>2049</v>
      </c>
      <c r="Z47" s="211">
        <f t="shared" si="0"/>
        <v>2050</v>
      </c>
      <c r="AA47" s="211">
        <f t="shared" si="0"/>
        <v>2051</v>
      </c>
    </row>
    <row r="48" spans="1:27" outlineLevel="1" x14ac:dyDescent="0.25">
      <c r="A48" s="213" t="s">
        <v>324</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row>
    <row r="49" spans="1:50" outlineLevel="1" x14ac:dyDescent="0.25">
      <c r="A49" s="213" t="s">
        <v>323</v>
      </c>
      <c r="B49" s="214">
        <f>B48</f>
        <v>0.04</v>
      </c>
      <c r="C49" s="214">
        <f t="shared" ref="C49:AA49" si="1">(1+B49)*(1+C48)-1</f>
        <v>8.1600000000000117E-2</v>
      </c>
      <c r="D49" s="214">
        <f>(1+C49)*(1+D48)-1</f>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5">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(1+S49)*(1+T48)-1</f>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4">
        <f t="shared" si="1"/>
        <v>1.7724697847469195</v>
      </c>
    </row>
    <row r="50" spans="1:50" s="171" customFormat="1" ht="16.5" thickBot="1" x14ac:dyDescent="0.3">
      <c r="A50" s="216" t="s">
        <v>545</v>
      </c>
      <c r="B50" s="217">
        <f>B51*1000</f>
        <v>0</v>
      </c>
      <c r="C50" s="217">
        <f>C51*1000</f>
        <v>317022.83333333337</v>
      </c>
      <c r="D50" s="217">
        <f t="shared" ref="D50:AA50" si="2">D51*1000</f>
        <v>326534.45833333337</v>
      </c>
      <c r="E50" s="217">
        <f t="shared" si="2"/>
        <v>336330.04166666669</v>
      </c>
      <c r="F50" s="217">
        <f t="shared" si="2"/>
        <v>346419.375</v>
      </c>
      <c r="G50" s="217">
        <f t="shared" si="2"/>
        <v>356811.95625000005</v>
      </c>
      <c r="H50" s="217">
        <f t="shared" si="2"/>
        <v>367516.31493750011</v>
      </c>
      <c r="I50" s="217">
        <f t="shared" si="2"/>
        <v>378541.80438562506</v>
      </c>
      <c r="J50" s="217">
        <f t="shared" si="2"/>
        <v>389898.05851719389</v>
      </c>
      <c r="K50" s="217">
        <f t="shared" si="2"/>
        <v>401595.0002727097</v>
      </c>
      <c r="L50" s="217">
        <f t="shared" si="2"/>
        <v>413642.85028089094</v>
      </c>
      <c r="M50" s="218">
        <f t="shared" si="2"/>
        <v>426052.13578931766</v>
      </c>
      <c r="N50" s="217">
        <f t="shared" si="2"/>
        <v>438833.69986299722</v>
      </c>
      <c r="O50" s="217">
        <f t="shared" si="2"/>
        <v>451998.71085888712</v>
      </c>
      <c r="P50" s="217">
        <f t="shared" si="2"/>
        <v>465558.67218465381</v>
      </c>
      <c r="Q50" s="217">
        <f t="shared" si="2"/>
        <v>479525.4323501935</v>
      </c>
      <c r="R50" s="217">
        <f t="shared" si="2"/>
        <v>493911.19532069925</v>
      </c>
      <c r="S50" s="217">
        <f t="shared" si="2"/>
        <v>508728.53118032019</v>
      </c>
      <c r="T50" s="217">
        <f t="shared" si="2"/>
        <v>523990.38711572986</v>
      </c>
      <c r="U50" s="217">
        <f t="shared" si="2"/>
        <v>539710.09872920171</v>
      </c>
      <c r="V50" s="217">
        <f t="shared" si="2"/>
        <v>555901.40169107786</v>
      </c>
      <c r="W50" s="217">
        <f t="shared" si="2"/>
        <v>572578.44374181016</v>
      </c>
      <c r="X50" s="217">
        <f t="shared" si="2"/>
        <v>589755.79705406458</v>
      </c>
      <c r="Y50" s="217">
        <f t="shared" si="2"/>
        <v>607448.47096568637</v>
      </c>
      <c r="Z50" s="217">
        <f t="shared" si="2"/>
        <v>625671.925094657</v>
      </c>
      <c r="AA50" s="217">
        <f t="shared" si="2"/>
        <v>644442.08284749673</v>
      </c>
    </row>
    <row r="51" spans="1:50" x14ac:dyDescent="0.25">
      <c r="A51" s="166" t="s">
        <v>546</v>
      </c>
      <c r="C51" s="166">
        <v>317.02283333333338</v>
      </c>
      <c r="D51" s="166">
        <v>326.53445833333336</v>
      </c>
      <c r="E51" s="166">
        <v>336.33004166666666</v>
      </c>
      <c r="F51" s="166">
        <v>346.419375</v>
      </c>
      <c r="G51" s="166">
        <v>356.81195625000004</v>
      </c>
      <c r="H51" s="166">
        <v>367.51631493750011</v>
      </c>
      <c r="I51" s="166">
        <v>378.54180438562508</v>
      </c>
      <c r="J51" s="166">
        <v>389.89805851719387</v>
      </c>
      <c r="K51" s="166">
        <v>401.59500027270968</v>
      </c>
      <c r="L51" s="166">
        <v>413.64285028089097</v>
      </c>
      <c r="M51" s="168">
        <v>426.05213578931767</v>
      </c>
      <c r="N51" s="166">
        <v>438.83369986299721</v>
      </c>
      <c r="O51" s="166">
        <v>451.99871085888714</v>
      </c>
      <c r="P51" s="166">
        <v>465.5586721846538</v>
      </c>
      <c r="Q51" s="166">
        <v>479.52543235019351</v>
      </c>
      <c r="R51" s="166">
        <v>493.91119532069922</v>
      </c>
      <c r="S51" s="166">
        <v>508.7285311803202</v>
      </c>
      <c r="T51" s="166">
        <v>523.99038711572985</v>
      </c>
      <c r="U51" s="166">
        <v>539.71009872920172</v>
      </c>
      <c r="V51" s="166">
        <v>555.90140169107781</v>
      </c>
      <c r="W51" s="166">
        <v>572.57844374181013</v>
      </c>
      <c r="X51" s="166">
        <v>589.7557970540646</v>
      </c>
      <c r="Y51" s="166">
        <v>607.4484709656864</v>
      </c>
      <c r="Z51" s="166">
        <v>625.67192509465701</v>
      </c>
      <c r="AA51" s="166">
        <v>644.44208284749675</v>
      </c>
      <c r="AB51" s="166">
        <v>663.77534533292157</v>
      </c>
      <c r="AC51" s="166">
        <v>683.68860569290928</v>
      </c>
      <c r="AD51" s="166">
        <v>704.1992638636965</v>
      </c>
      <c r="AE51" s="166">
        <v>725.3252417796075</v>
      </c>
      <c r="AF51" s="166">
        <v>747.08499903299571</v>
      </c>
      <c r="AG51" s="166">
        <v>769.49754900398557</v>
      </c>
      <c r="AH51" s="166">
        <v>792.58247547410519</v>
      </c>
      <c r="AI51" s="166">
        <v>816.3599497383284</v>
      </c>
      <c r="AJ51" s="166">
        <v>840.85074823047842</v>
      </c>
      <c r="AK51" s="166">
        <v>866.0762706773927</v>
      </c>
      <c r="AL51" s="166">
        <v>892.05855879771457</v>
      </c>
      <c r="AM51" s="166">
        <v>918.82031556164611</v>
      </c>
      <c r="AN51" s="166">
        <v>946.38492502849567</v>
      </c>
      <c r="AO51" s="166">
        <v>974.77647277935046</v>
      </c>
      <c r="AP51" s="166">
        <v>1004.0197669627311</v>
      </c>
      <c r="AQ51" s="166">
        <v>1034.1403599716127</v>
      </c>
      <c r="AR51" s="166">
        <v>1065.1645707707612</v>
      </c>
      <c r="AS51" s="166">
        <v>1097.1195078938842</v>
      </c>
      <c r="AT51" s="166">
        <v>1130.033093130701</v>
      </c>
      <c r="AU51" s="166">
        <v>1163.934085924622</v>
      </c>
      <c r="AV51" s="166">
        <v>1198.8521085023606</v>
      </c>
      <c r="AW51" s="166">
        <v>1234.8176717574313</v>
      </c>
      <c r="AX51" s="166">
        <v>1271.8622019101542</v>
      </c>
    </row>
    <row r="52" spans="1:50" x14ac:dyDescent="0.25">
      <c r="A52" s="166" t="s">
        <v>547</v>
      </c>
      <c r="C52" s="166">
        <v>-380.42740000000003</v>
      </c>
      <c r="D52" s="166">
        <v>-391.84135000000003</v>
      </c>
      <c r="E52" s="166">
        <v>-403.59604999999999</v>
      </c>
      <c r="F52" s="166">
        <v>-415.70325000000003</v>
      </c>
      <c r="G52" s="166">
        <v>-428.17434750000007</v>
      </c>
      <c r="H52" s="166">
        <v>-441.01957792500008</v>
      </c>
      <c r="I52" s="166">
        <v>-454.25016526275004</v>
      </c>
      <c r="J52" s="166">
        <v>-467.87767022063258</v>
      </c>
      <c r="K52" s="166">
        <v>-481.91400032725159</v>
      </c>
      <c r="L52" s="166">
        <v>-496.37142033706914</v>
      </c>
      <c r="M52" s="168">
        <v>-511.26256294718121</v>
      </c>
      <c r="N52" s="166">
        <v>-526.6004398355966</v>
      </c>
      <c r="O52" s="166">
        <v>-542.39845303066454</v>
      </c>
      <c r="P52" s="166">
        <v>-558.67040662158456</v>
      </c>
      <c r="Q52" s="166">
        <v>-575.43051882023212</v>
      </c>
      <c r="R52" s="166">
        <v>-592.69343438483907</v>
      </c>
      <c r="S52" s="166">
        <v>-610.4742374163842</v>
      </c>
      <c r="T52" s="166">
        <v>-628.78846453887581</v>
      </c>
      <c r="U52" s="166">
        <v>-647.65211847504202</v>
      </c>
      <c r="V52" s="166">
        <v>-667.08168202929335</v>
      </c>
      <c r="W52" s="166">
        <v>-687.09413249017211</v>
      </c>
      <c r="X52" s="166">
        <v>-707.70695646487741</v>
      </c>
      <c r="Y52" s="166">
        <v>-728.93816515882372</v>
      </c>
      <c r="Z52" s="166">
        <v>-750.80631011358832</v>
      </c>
      <c r="AA52" s="166">
        <v>-773.33049941699608</v>
      </c>
      <c r="AB52" s="166">
        <v>-796.53041439950584</v>
      </c>
      <c r="AC52" s="166">
        <v>-820.42632683149111</v>
      </c>
      <c r="AD52" s="166">
        <v>-845.03911663643578</v>
      </c>
      <c r="AE52" s="166">
        <v>-870.39029013552897</v>
      </c>
      <c r="AF52" s="166">
        <v>-896.50199883959488</v>
      </c>
      <c r="AG52" s="166">
        <v>-923.39705880478277</v>
      </c>
      <c r="AH52" s="166">
        <v>-951.09897056892623</v>
      </c>
      <c r="AI52" s="166">
        <v>-979.63193968599398</v>
      </c>
      <c r="AJ52" s="166">
        <v>-1009.0208978765741</v>
      </c>
      <c r="AK52" s="166">
        <v>-1039.2915248128711</v>
      </c>
      <c r="AL52" s="166">
        <v>-1070.4702705572574</v>
      </c>
      <c r="AM52" s="166">
        <v>-1102.5843786739754</v>
      </c>
      <c r="AN52" s="166">
        <v>-1135.6619100341948</v>
      </c>
      <c r="AO52" s="166">
        <v>-1169.7317673352204</v>
      </c>
      <c r="AP52" s="166">
        <v>-1204.8237203552771</v>
      </c>
      <c r="AQ52" s="166">
        <v>-1240.9684319659355</v>
      </c>
      <c r="AR52" s="166">
        <v>-1278.1974849249136</v>
      </c>
      <c r="AS52" s="166">
        <v>-1316.5434094726611</v>
      </c>
      <c r="AT52" s="166">
        <v>-1356.0397117568409</v>
      </c>
      <c r="AU52" s="166">
        <v>-1396.7209031095463</v>
      </c>
      <c r="AV52" s="166">
        <v>-1438.6225302028326</v>
      </c>
      <c r="AW52" s="166">
        <v>-1481.7812061089176</v>
      </c>
      <c r="AX52" s="166">
        <v>-1526.2346422921853</v>
      </c>
    </row>
    <row r="53" spans="1:50" ht="13.5" customHeight="1" x14ac:dyDescent="0.25">
      <c r="A53" s="166" t="s">
        <v>548</v>
      </c>
      <c r="C53" s="166">
        <v>-317.02283333333338</v>
      </c>
      <c r="D53" s="166">
        <v>-326.53445833333336</v>
      </c>
      <c r="E53" s="166">
        <v>-336.33004166666666</v>
      </c>
      <c r="F53" s="166">
        <v>-346.419375</v>
      </c>
      <c r="G53" s="166">
        <v>-356.81195625000004</v>
      </c>
      <c r="H53" s="166">
        <v>-367.51631493750006</v>
      </c>
      <c r="I53" s="166">
        <v>-378.54180438562503</v>
      </c>
      <c r="J53" s="166">
        <v>-389.89805851719382</v>
      </c>
      <c r="K53" s="166">
        <v>-401.59500027270963</v>
      </c>
      <c r="L53" s="166">
        <v>-413.64285028089091</v>
      </c>
      <c r="M53" s="168">
        <v>-426.05213578931767</v>
      </c>
      <c r="N53" s="166">
        <v>-438.83369986299715</v>
      </c>
      <c r="O53" s="166">
        <v>-451.99871085888708</v>
      </c>
      <c r="P53" s="166">
        <v>-465.5586721846538</v>
      </c>
      <c r="Q53" s="166">
        <v>-479.52543235019346</v>
      </c>
      <c r="R53" s="166">
        <v>-493.91119532069922</v>
      </c>
      <c r="S53" s="166">
        <v>-508.72853118032015</v>
      </c>
      <c r="T53" s="166">
        <v>-523.99038711572985</v>
      </c>
      <c r="U53" s="166">
        <v>-539.71009872920172</v>
      </c>
      <c r="V53" s="166">
        <v>-555.90140169107781</v>
      </c>
      <c r="W53" s="166">
        <v>-572.57844374181013</v>
      </c>
      <c r="X53" s="166">
        <v>-589.75579705406449</v>
      </c>
      <c r="Y53" s="166">
        <v>-607.4484709656864</v>
      </c>
      <c r="Z53" s="166">
        <v>-625.6719250946569</v>
      </c>
      <c r="AA53" s="166">
        <v>-644.44208284749675</v>
      </c>
      <c r="AB53" s="166">
        <v>-663.77534533292146</v>
      </c>
      <c r="AC53" s="166">
        <v>-683.68860569290928</v>
      </c>
      <c r="AD53" s="166">
        <v>-704.1992638636965</v>
      </c>
      <c r="AE53" s="166">
        <v>-725.3252417796075</v>
      </c>
      <c r="AF53" s="166">
        <v>-747.08499903299571</v>
      </c>
      <c r="AG53" s="166">
        <v>-769.49754900398557</v>
      </c>
      <c r="AH53" s="166">
        <v>-792.58247547410519</v>
      </c>
      <c r="AI53" s="166">
        <v>-816.35994973832828</v>
      </c>
      <c r="AJ53" s="166">
        <v>-840.8507482304783</v>
      </c>
      <c r="AK53" s="166">
        <v>-866.07627067739259</v>
      </c>
      <c r="AL53" s="166">
        <v>-892.05855879771457</v>
      </c>
      <c r="AM53" s="166">
        <v>-918.82031556164611</v>
      </c>
      <c r="AN53" s="166">
        <v>-946.38492502849567</v>
      </c>
      <c r="AO53" s="166">
        <v>-974.77647277935034</v>
      </c>
      <c r="AP53" s="166">
        <v>-1004.019766962731</v>
      </c>
      <c r="AQ53" s="166">
        <v>-1034.140359971613</v>
      </c>
      <c r="AR53" s="166">
        <v>-1065.1645707707614</v>
      </c>
      <c r="AS53" s="166">
        <v>-1097.1195078938842</v>
      </c>
      <c r="AT53" s="166">
        <v>-1130.0330931307008</v>
      </c>
      <c r="AU53" s="166">
        <v>-1163.9340859246217</v>
      </c>
      <c r="AV53" s="166">
        <v>-1198.8521085023606</v>
      </c>
      <c r="AW53" s="166">
        <v>-1234.8176717574313</v>
      </c>
      <c r="AX53" s="166">
        <v>-1271.8622019101545</v>
      </c>
    </row>
    <row r="54" spans="1:50" x14ac:dyDescent="0.25">
      <c r="A54" s="166" t="s">
        <v>549</v>
      </c>
    </row>
    <row r="55" spans="1:50" x14ac:dyDescent="0.25">
      <c r="M55" s="166"/>
    </row>
    <row r="56" spans="1:50" s="219" customFormat="1" ht="16.5" thickBot="1" x14ac:dyDescent="0.3">
      <c r="M56" s="220"/>
    </row>
    <row r="57" spans="1:50" ht="31.5" x14ac:dyDescent="0.25">
      <c r="A57" s="221" t="s">
        <v>322</v>
      </c>
      <c r="B57" s="209" t="str">
        <f>B47</f>
        <v>Год окончания строительства 2026</v>
      </c>
      <c r="C57" s="209">
        <f t="shared" ref="C57:AA57" si="3">C47</f>
        <v>2027</v>
      </c>
      <c r="D57" s="209">
        <f t="shared" si="3"/>
        <v>2028</v>
      </c>
      <c r="E57" s="209">
        <f t="shared" si="3"/>
        <v>2029</v>
      </c>
      <c r="F57" s="209">
        <f t="shared" si="3"/>
        <v>2030</v>
      </c>
      <c r="G57" s="209">
        <f t="shared" si="3"/>
        <v>2031</v>
      </c>
      <c r="H57" s="209">
        <f t="shared" si="3"/>
        <v>2032</v>
      </c>
      <c r="I57" s="209">
        <f t="shared" si="3"/>
        <v>2033</v>
      </c>
      <c r="J57" s="209">
        <f t="shared" si="3"/>
        <v>2034</v>
      </c>
      <c r="K57" s="209">
        <f t="shared" si="3"/>
        <v>2035</v>
      </c>
      <c r="L57" s="209">
        <f t="shared" si="3"/>
        <v>2036</v>
      </c>
      <c r="M57" s="222">
        <f t="shared" si="3"/>
        <v>2037</v>
      </c>
      <c r="N57" s="209">
        <f t="shared" si="3"/>
        <v>2038</v>
      </c>
      <c r="O57" s="209">
        <f t="shared" si="3"/>
        <v>2039</v>
      </c>
      <c r="P57" s="209">
        <f t="shared" si="3"/>
        <v>2040</v>
      </c>
      <c r="Q57" s="209">
        <f t="shared" si="3"/>
        <v>2041</v>
      </c>
      <c r="R57" s="209">
        <f t="shared" si="3"/>
        <v>2042</v>
      </c>
      <c r="S57" s="209">
        <f t="shared" si="3"/>
        <v>2043</v>
      </c>
      <c r="T57" s="209">
        <f t="shared" si="3"/>
        <v>2044</v>
      </c>
      <c r="U57" s="209">
        <f t="shared" si="3"/>
        <v>2045</v>
      </c>
      <c r="V57" s="209">
        <f t="shared" si="3"/>
        <v>2046</v>
      </c>
      <c r="W57" s="209">
        <f t="shared" si="3"/>
        <v>2047</v>
      </c>
      <c r="X57" s="209">
        <f t="shared" si="3"/>
        <v>2048</v>
      </c>
      <c r="Y57" s="209">
        <f t="shared" si="3"/>
        <v>2049</v>
      </c>
      <c r="Z57" s="209">
        <f t="shared" si="3"/>
        <v>2050</v>
      </c>
      <c r="AA57" s="209">
        <f t="shared" si="3"/>
        <v>2051</v>
      </c>
    </row>
    <row r="58" spans="1:50" x14ac:dyDescent="0.25">
      <c r="A58" s="223" t="s">
        <v>321</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row>
    <row r="59" spans="1:50" x14ac:dyDescent="0.25">
      <c r="A59" s="223" t="s">
        <v>320</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row>
    <row r="60" spans="1:50" x14ac:dyDescent="0.25">
      <c r="A60" s="213" t="s">
        <v>319</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row>
    <row r="61" spans="1:50" ht="16.5" thickBot="1" x14ac:dyDescent="0.3">
      <c r="A61" s="216" t="s">
        <v>318</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89" customFormat="1" ht="31.5" x14ac:dyDescent="0.25">
      <c r="A63" s="221" t="s">
        <v>550</v>
      </c>
      <c r="B63" s="209" t="str">
        <f>B47</f>
        <v>Год окончания строительства 2026</v>
      </c>
      <c r="C63" s="209">
        <f t="shared" ref="C63:AA63" si="4">C47</f>
        <v>2027</v>
      </c>
      <c r="D63" s="209">
        <f t="shared" si="4"/>
        <v>2028</v>
      </c>
      <c r="E63" s="209">
        <f t="shared" si="4"/>
        <v>2029</v>
      </c>
      <c r="F63" s="209">
        <f t="shared" si="4"/>
        <v>2030</v>
      </c>
      <c r="G63" s="209">
        <f t="shared" si="4"/>
        <v>2031</v>
      </c>
      <c r="H63" s="209">
        <f t="shared" si="4"/>
        <v>2032</v>
      </c>
      <c r="I63" s="209">
        <f t="shared" si="4"/>
        <v>2033</v>
      </c>
      <c r="J63" s="209">
        <f t="shared" si="4"/>
        <v>2034</v>
      </c>
      <c r="K63" s="209">
        <f t="shared" si="4"/>
        <v>2035</v>
      </c>
      <c r="L63" s="209">
        <f t="shared" si="4"/>
        <v>2036</v>
      </c>
      <c r="M63" s="222">
        <f t="shared" si="4"/>
        <v>2037</v>
      </c>
      <c r="N63" s="209">
        <f t="shared" si="4"/>
        <v>2038</v>
      </c>
      <c r="O63" s="209">
        <f t="shared" si="4"/>
        <v>2039</v>
      </c>
      <c r="P63" s="209">
        <f t="shared" si="4"/>
        <v>2040</v>
      </c>
      <c r="Q63" s="209">
        <f t="shared" si="4"/>
        <v>2041</v>
      </c>
      <c r="R63" s="209">
        <f t="shared" si="4"/>
        <v>2042</v>
      </c>
      <c r="S63" s="209">
        <f t="shared" si="4"/>
        <v>2043</v>
      </c>
      <c r="T63" s="209">
        <f t="shared" si="4"/>
        <v>2044</v>
      </c>
      <c r="U63" s="209">
        <f t="shared" si="4"/>
        <v>2045</v>
      </c>
      <c r="V63" s="209">
        <f t="shared" si="4"/>
        <v>2046</v>
      </c>
      <c r="W63" s="209">
        <f t="shared" si="4"/>
        <v>2047</v>
      </c>
      <c r="X63" s="209">
        <f t="shared" si="4"/>
        <v>2048</v>
      </c>
      <c r="Y63" s="209">
        <f t="shared" si="4"/>
        <v>2049</v>
      </c>
      <c r="Z63" s="209">
        <f t="shared" si="4"/>
        <v>2050</v>
      </c>
      <c r="AA63" s="209">
        <f t="shared" si="4"/>
        <v>2051</v>
      </c>
    </row>
    <row r="64" spans="1:50" s="171" customFormat="1" ht="14.25" x14ac:dyDescent="0.25">
      <c r="A64" s="232" t="s">
        <v>317</v>
      </c>
      <c r="B64" s="233">
        <f t="shared" ref="B64:AA64" si="5">B50*$B$28</f>
        <v>0</v>
      </c>
      <c r="C64" s="233">
        <f t="shared" si="5"/>
        <v>317022.83333333337</v>
      </c>
      <c r="D64" s="233">
        <f t="shared" si="5"/>
        <v>326534.45833333337</v>
      </c>
      <c r="E64" s="233">
        <f t="shared" si="5"/>
        <v>336330.04166666669</v>
      </c>
      <c r="F64" s="233">
        <f t="shared" si="5"/>
        <v>346419.375</v>
      </c>
      <c r="G64" s="233">
        <f t="shared" si="5"/>
        <v>356811.95625000005</v>
      </c>
      <c r="H64" s="233">
        <f t="shared" si="5"/>
        <v>367516.31493750011</v>
      </c>
      <c r="I64" s="233">
        <f t="shared" si="5"/>
        <v>378541.80438562506</v>
      </c>
      <c r="J64" s="233">
        <f t="shared" si="5"/>
        <v>389898.05851719389</v>
      </c>
      <c r="K64" s="233">
        <f t="shared" si="5"/>
        <v>401595.0002727097</v>
      </c>
      <c r="L64" s="233">
        <f t="shared" si="5"/>
        <v>413642.85028089094</v>
      </c>
      <c r="M64" s="234">
        <f t="shared" si="5"/>
        <v>426052.13578931766</v>
      </c>
      <c r="N64" s="233">
        <f t="shared" si="5"/>
        <v>438833.69986299722</v>
      </c>
      <c r="O64" s="233">
        <f t="shared" si="5"/>
        <v>451998.71085888712</v>
      </c>
      <c r="P64" s="233">
        <f t="shared" si="5"/>
        <v>465558.67218465381</v>
      </c>
      <c r="Q64" s="233">
        <f t="shared" si="5"/>
        <v>479525.4323501935</v>
      </c>
      <c r="R64" s="233">
        <f t="shared" si="5"/>
        <v>493911.19532069925</v>
      </c>
      <c r="S64" s="233">
        <f t="shared" si="5"/>
        <v>508728.53118032019</v>
      </c>
      <c r="T64" s="233">
        <f t="shared" si="5"/>
        <v>523990.38711572986</v>
      </c>
      <c r="U64" s="233">
        <f t="shared" si="5"/>
        <v>539710.09872920171</v>
      </c>
      <c r="V64" s="233">
        <f t="shared" si="5"/>
        <v>555901.40169107786</v>
      </c>
      <c r="W64" s="233">
        <f t="shared" si="5"/>
        <v>572578.44374181016</v>
      </c>
      <c r="X64" s="233">
        <f t="shared" si="5"/>
        <v>589755.79705406458</v>
      </c>
      <c r="Y64" s="233">
        <f t="shared" si="5"/>
        <v>607448.47096568637</v>
      </c>
      <c r="Z64" s="233">
        <f t="shared" si="5"/>
        <v>625671.925094657</v>
      </c>
      <c r="AA64" s="233">
        <f t="shared" si="5"/>
        <v>644442.08284749673</v>
      </c>
    </row>
    <row r="65" spans="1:27" x14ac:dyDescent="0.25">
      <c r="A65" s="223" t="s">
        <v>316</v>
      </c>
      <c r="B65" s="235">
        <f t="shared" ref="B65:AA65" si="6">SUM(B66:B71)</f>
        <v>0</v>
      </c>
      <c r="C65" s="235">
        <f t="shared" si="6"/>
        <v>-1279064.8322222219</v>
      </c>
      <c r="D65" s="235">
        <f t="shared" si="6"/>
        <v>-1242836.2130555555</v>
      </c>
      <c r="E65" s="235">
        <f t="shared" si="6"/>
        <v>-1206087.0036111108</v>
      </c>
      <c r="F65" s="235">
        <f t="shared" si="6"/>
        <v>-1168799.2524999999</v>
      </c>
      <c r="G65" s="235">
        <f t="shared" si="6"/>
        <v>-1130955.5468749995</v>
      </c>
      <c r="H65" s="235">
        <f t="shared" si="6"/>
        <v>-1092540.2492812497</v>
      </c>
      <c r="I65" s="235">
        <f t="shared" si="6"/>
        <v>-1053536.2119596873</v>
      </c>
      <c r="J65" s="235">
        <f t="shared" si="6"/>
        <v>-1013925.7727184779</v>
      </c>
      <c r="K65" s="235">
        <f t="shared" si="6"/>
        <v>-973690.73950003227</v>
      </c>
      <c r="L65" s="235">
        <f t="shared" si="6"/>
        <v>-932812.3744850331</v>
      </c>
      <c r="M65" s="236">
        <f t="shared" si="6"/>
        <v>-891271.37771958415</v>
      </c>
      <c r="N65" s="235">
        <f t="shared" si="6"/>
        <v>-849047.87025117176</v>
      </c>
      <c r="O65" s="235">
        <f t="shared" si="6"/>
        <v>-806121.37675870687</v>
      </c>
      <c r="P65" s="235">
        <f t="shared" si="6"/>
        <v>-762470.80766146781</v>
      </c>
      <c r="Q65" s="235">
        <f t="shared" si="6"/>
        <v>-718074.44069131184</v>
      </c>
      <c r="R65" s="235">
        <f t="shared" si="6"/>
        <v>-672909.90191205149</v>
      </c>
      <c r="S65" s="235">
        <f t="shared" si="6"/>
        <v>-626954.14616941288</v>
      </c>
      <c r="T65" s="235">
        <f t="shared" si="6"/>
        <v>-580183.43695449515</v>
      </c>
      <c r="U65" s="235">
        <f t="shared" si="6"/>
        <v>-532573.32566313003</v>
      </c>
      <c r="V65" s="235">
        <f t="shared" si="6"/>
        <v>-484098.63023302378</v>
      </c>
      <c r="W65" s="235">
        <f t="shared" si="6"/>
        <v>-434733.41314001451</v>
      </c>
      <c r="X65" s="235">
        <f t="shared" si="6"/>
        <v>-384450.958734215</v>
      </c>
      <c r="Y65" s="235">
        <f t="shared" si="6"/>
        <v>-333223.74989624158</v>
      </c>
      <c r="Z65" s="235">
        <f t="shared" si="6"/>
        <v>-281023.44399312884</v>
      </c>
      <c r="AA65" s="235">
        <f t="shared" si="6"/>
        <v>-227820.84811292263</v>
      </c>
    </row>
    <row r="66" spans="1:27" x14ac:dyDescent="0.25">
      <c r="A66" s="237" t="s">
        <v>315</v>
      </c>
      <c r="B66" s="235">
        <f>-B52*1000/1.2</f>
        <v>0</v>
      </c>
      <c r="C66" s="235">
        <f t="shared" ref="C66:AA67" si="7">-C52*1000/1.2</f>
        <v>317022.83333333337</v>
      </c>
      <c r="D66" s="235">
        <f t="shared" si="7"/>
        <v>326534.45833333337</v>
      </c>
      <c r="E66" s="235">
        <f t="shared" si="7"/>
        <v>336330.04166666669</v>
      </c>
      <c r="F66" s="235">
        <f t="shared" si="7"/>
        <v>346419.375</v>
      </c>
      <c r="G66" s="235">
        <f t="shared" si="7"/>
        <v>356811.9562500001</v>
      </c>
      <c r="H66" s="235">
        <f t="shared" si="7"/>
        <v>367516.31493750011</v>
      </c>
      <c r="I66" s="235">
        <f t="shared" si="7"/>
        <v>378541.80438562506</v>
      </c>
      <c r="J66" s="235">
        <f t="shared" si="7"/>
        <v>389898.05851719383</v>
      </c>
      <c r="K66" s="235">
        <f t="shared" si="7"/>
        <v>401595.00027270964</v>
      </c>
      <c r="L66" s="235">
        <f t="shared" si="7"/>
        <v>413642.85028089094</v>
      </c>
      <c r="M66" s="235">
        <f t="shared" si="7"/>
        <v>426052.13578931772</v>
      </c>
      <c r="N66" s="235">
        <f t="shared" si="7"/>
        <v>438833.69986299716</v>
      </c>
      <c r="O66" s="235">
        <f t="shared" si="7"/>
        <v>451998.71085888718</v>
      </c>
      <c r="P66" s="235">
        <f t="shared" si="7"/>
        <v>465558.67218465381</v>
      </c>
      <c r="Q66" s="235">
        <f t="shared" si="7"/>
        <v>479525.43235019344</v>
      </c>
      <c r="R66" s="235">
        <f t="shared" si="7"/>
        <v>493911.19532069919</v>
      </c>
      <c r="S66" s="235">
        <f t="shared" si="7"/>
        <v>508728.53118032013</v>
      </c>
      <c r="T66" s="235">
        <f t="shared" si="7"/>
        <v>523990.38711572991</v>
      </c>
      <c r="U66" s="235">
        <f t="shared" si="7"/>
        <v>539710.09872920171</v>
      </c>
      <c r="V66" s="235">
        <f t="shared" si="7"/>
        <v>555901.40169107786</v>
      </c>
      <c r="W66" s="235">
        <f t="shared" si="7"/>
        <v>572578.44374181016</v>
      </c>
      <c r="X66" s="235">
        <f t="shared" si="7"/>
        <v>589755.79705406446</v>
      </c>
      <c r="Y66" s="235">
        <f t="shared" si="7"/>
        <v>607448.47096568649</v>
      </c>
      <c r="Z66" s="235">
        <f t="shared" si="7"/>
        <v>625671.925094657</v>
      </c>
      <c r="AA66" s="235">
        <f t="shared" si="7"/>
        <v>644442.08284749673</v>
      </c>
    </row>
    <row r="67" spans="1:27" x14ac:dyDescent="0.25">
      <c r="A67" s="237" t="str">
        <f>A32</f>
        <v>Прочие расходы при эксплуатации объекта, руб. без НДС</v>
      </c>
      <c r="B67" s="235">
        <f>-B53*1000/1.2</f>
        <v>0</v>
      </c>
      <c r="C67" s="235">
        <f t="shared" si="7"/>
        <v>264185.6944444445</v>
      </c>
      <c r="D67" s="235">
        <f t="shared" si="7"/>
        <v>272112.04861111118</v>
      </c>
      <c r="E67" s="235">
        <f t="shared" si="7"/>
        <v>280275.03472222225</v>
      </c>
      <c r="F67" s="235">
        <f t="shared" si="7"/>
        <v>288682.8125</v>
      </c>
      <c r="G67" s="235">
        <f t="shared" si="7"/>
        <v>297343.29687500006</v>
      </c>
      <c r="H67" s="235">
        <f t="shared" si="7"/>
        <v>306263.59578125004</v>
      </c>
      <c r="I67" s="235">
        <f t="shared" si="7"/>
        <v>315451.50365468749</v>
      </c>
      <c r="J67" s="235">
        <f t="shared" si="7"/>
        <v>324915.04876432818</v>
      </c>
      <c r="K67" s="235">
        <f t="shared" si="7"/>
        <v>334662.50022725808</v>
      </c>
      <c r="L67" s="235">
        <f t="shared" si="7"/>
        <v>344702.37523407582</v>
      </c>
      <c r="M67" s="235">
        <f t="shared" si="7"/>
        <v>355043.44649109809</v>
      </c>
      <c r="N67" s="235">
        <f t="shared" si="7"/>
        <v>365694.74988583097</v>
      </c>
      <c r="O67" s="235">
        <f t="shared" si="7"/>
        <v>376665.59238240588</v>
      </c>
      <c r="P67" s="235">
        <f t="shared" si="7"/>
        <v>387965.56015387818</v>
      </c>
      <c r="Q67" s="235">
        <f t="shared" si="7"/>
        <v>399604.52695849456</v>
      </c>
      <c r="R67" s="235">
        <f t="shared" si="7"/>
        <v>411592.66276724939</v>
      </c>
      <c r="S67" s="235">
        <f t="shared" si="7"/>
        <v>423940.44265026681</v>
      </c>
      <c r="T67" s="235">
        <f t="shared" si="7"/>
        <v>436658.65592977492</v>
      </c>
      <c r="U67" s="235">
        <f t="shared" si="7"/>
        <v>449758.41560766811</v>
      </c>
      <c r="V67" s="235">
        <f t="shared" si="7"/>
        <v>463251.16807589825</v>
      </c>
      <c r="W67" s="235">
        <f t="shared" si="7"/>
        <v>477148.70311817515</v>
      </c>
      <c r="X67" s="235">
        <f t="shared" si="7"/>
        <v>491463.1642117204</v>
      </c>
      <c r="Y67" s="235">
        <f t="shared" si="7"/>
        <v>506207.05913807201</v>
      </c>
      <c r="Z67" s="235">
        <f t="shared" si="7"/>
        <v>521393.27091221407</v>
      </c>
      <c r="AA67" s="235">
        <f t="shared" si="7"/>
        <v>537035.06903958065</v>
      </c>
    </row>
    <row r="68" spans="1:27" x14ac:dyDescent="0.25">
      <c r="A68" s="237" t="s">
        <v>549</v>
      </c>
      <c r="B68" s="235"/>
      <c r="C68" s="235">
        <f>C54*1000</f>
        <v>0</v>
      </c>
      <c r="D68" s="235">
        <f t="shared" ref="D68:AA68" si="8">D54*1000</f>
        <v>0</v>
      </c>
      <c r="E68" s="235">
        <f t="shared" si="8"/>
        <v>0</v>
      </c>
      <c r="F68" s="235">
        <f t="shared" si="8"/>
        <v>0</v>
      </c>
      <c r="G68" s="235">
        <f t="shared" si="8"/>
        <v>0</v>
      </c>
      <c r="H68" s="235">
        <f t="shared" si="8"/>
        <v>0</v>
      </c>
      <c r="I68" s="235">
        <f t="shared" si="8"/>
        <v>0</v>
      </c>
      <c r="J68" s="235">
        <f t="shared" si="8"/>
        <v>0</v>
      </c>
      <c r="K68" s="235">
        <f t="shared" si="8"/>
        <v>0</v>
      </c>
      <c r="L68" s="235">
        <f t="shared" si="8"/>
        <v>0</v>
      </c>
      <c r="M68" s="235">
        <f t="shared" si="8"/>
        <v>0</v>
      </c>
      <c r="N68" s="235">
        <f t="shared" si="8"/>
        <v>0</v>
      </c>
      <c r="O68" s="235">
        <f t="shared" si="8"/>
        <v>0</v>
      </c>
      <c r="P68" s="235">
        <f t="shared" si="8"/>
        <v>0</v>
      </c>
      <c r="Q68" s="235">
        <f t="shared" si="8"/>
        <v>0</v>
      </c>
      <c r="R68" s="235">
        <f t="shared" si="8"/>
        <v>0</v>
      </c>
      <c r="S68" s="235">
        <f t="shared" si="8"/>
        <v>0</v>
      </c>
      <c r="T68" s="235">
        <f t="shared" si="8"/>
        <v>0</v>
      </c>
      <c r="U68" s="235">
        <f t="shared" si="8"/>
        <v>0</v>
      </c>
      <c r="V68" s="235">
        <f t="shared" si="8"/>
        <v>0</v>
      </c>
      <c r="W68" s="235">
        <f t="shared" si="8"/>
        <v>0</v>
      </c>
      <c r="X68" s="235">
        <f t="shared" si="8"/>
        <v>0</v>
      </c>
      <c r="Y68" s="235">
        <f t="shared" si="8"/>
        <v>0</v>
      </c>
      <c r="Z68" s="235">
        <f t="shared" si="8"/>
        <v>0</v>
      </c>
      <c r="AA68" s="235">
        <f t="shared" si="8"/>
        <v>0</v>
      </c>
    </row>
    <row r="69" spans="1:27" x14ac:dyDescent="0.25">
      <c r="A69" s="237" t="s">
        <v>541</v>
      </c>
      <c r="B69" s="235">
        <f t="shared" ref="B69:AA69" si="9">-$B$37*(1+B$49)*$B$28*365</f>
        <v>0</v>
      </c>
      <c r="C69" s="235">
        <f t="shared" si="9"/>
        <v>0</v>
      </c>
      <c r="D69" s="235">
        <f t="shared" si="9"/>
        <v>0</v>
      </c>
      <c r="E69" s="235">
        <f t="shared" si="9"/>
        <v>0</v>
      </c>
      <c r="F69" s="235">
        <f t="shared" si="9"/>
        <v>0</v>
      </c>
      <c r="G69" s="235">
        <f t="shared" si="9"/>
        <v>0</v>
      </c>
      <c r="H69" s="235">
        <f t="shared" si="9"/>
        <v>0</v>
      </c>
      <c r="I69" s="235">
        <f t="shared" si="9"/>
        <v>0</v>
      </c>
      <c r="J69" s="235">
        <f t="shared" si="9"/>
        <v>0</v>
      </c>
      <c r="K69" s="235">
        <f t="shared" si="9"/>
        <v>0</v>
      </c>
      <c r="L69" s="235">
        <f t="shared" si="9"/>
        <v>0</v>
      </c>
      <c r="M69" s="236">
        <f t="shared" si="9"/>
        <v>0</v>
      </c>
      <c r="N69" s="235">
        <f t="shared" si="9"/>
        <v>0</v>
      </c>
      <c r="O69" s="235">
        <f t="shared" si="9"/>
        <v>0</v>
      </c>
      <c r="P69" s="235">
        <f t="shared" si="9"/>
        <v>0</v>
      </c>
      <c r="Q69" s="235">
        <f t="shared" si="9"/>
        <v>0</v>
      </c>
      <c r="R69" s="235">
        <f t="shared" si="9"/>
        <v>0</v>
      </c>
      <c r="S69" s="235">
        <f t="shared" si="9"/>
        <v>0</v>
      </c>
      <c r="T69" s="235">
        <f t="shared" si="9"/>
        <v>0</v>
      </c>
      <c r="U69" s="235">
        <f t="shared" si="9"/>
        <v>0</v>
      </c>
      <c r="V69" s="235">
        <f t="shared" si="9"/>
        <v>0</v>
      </c>
      <c r="W69" s="235">
        <f t="shared" si="9"/>
        <v>0</v>
      </c>
      <c r="X69" s="235">
        <f t="shared" si="9"/>
        <v>0</v>
      </c>
      <c r="Y69" s="235">
        <f t="shared" si="9"/>
        <v>0</v>
      </c>
      <c r="Z69" s="235">
        <f t="shared" si="9"/>
        <v>0</v>
      </c>
      <c r="AA69" s="235">
        <f t="shared" si="9"/>
        <v>0</v>
      </c>
    </row>
    <row r="70" spans="1:27" x14ac:dyDescent="0.25">
      <c r="A70" s="237" t="s">
        <v>541</v>
      </c>
      <c r="B70" s="235"/>
      <c r="C70" s="235">
        <f t="shared" ref="C70:AA70" si="10">-$B$38*(1+C$49)*12</f>
        <v>0</v>
      </c>
      <c r="D70" s="235">
        <f t="shared" si="10"/>
        <v>0</v>
      </c>
      <c r="E70" s="235">
        <f t="shared" si="10"/>
        <v>0</v>
      </c>
      <c r="F70" s="235">
        <f t="shared" si="10"/>
        <v>0</v>
      </c>
      <c r="G70" s="235">
        <f t="shared" si="10"/>
        <v>0</v>
      </c>
      <c r="H70" s="235">
        <f t="shared" si="10"/>
        <v>0</v>
      </c>
      <c r="I70" s="235">
        <f t="shared" si="10"/>
        <v>0</v>
      </c>
      <c r="J70" s="235">
        <f t="shared" si="10"/>
        <v>0</v>
      </c>
      <c r="K70" s="235">
        <f t="shared" si="10"/>
        <v>0</v>
      </c>
      <c r="L70" s="235">
        <f t="shared" si="10"/>
        <v>0</v>
      </c>
      <c r="M70" s="236">
        <f t="shared" si="10"/>
        <v>0</v>
      </c>
      <c r="N70" s="235">
        <f t="shared" si="10"/>
        <v>0</v>
      </c>
      <c r="O70" s="235">
        <f t="shared" si="10"/>
        <v>0</v>
      </c>
      <c r="P70" s="235">
        <f t="shared" si="10"/>
        <v>0</v>
      </c>
      <c r="Q70" s="235">
        <f t="shared" si="10"/>
        <v>0</v>
      </c>
      <c r="R70" s="235">
        <f t="shared" si="10"/>
        <v>0</v>
      </c>
      <c r="S70" s="235">
        <f t="shared" si="10"/>
        <v>0</v>
      </c>
      <c r="T70" s="235">
        <f t="shared" si="10"/>
        <v>0</v>
      </c>
      <c r="U70" s="235">
        <f t="shared" si="10"/>
        <v>0</v>
      </c>
      <c r="V70" s="235">
        <f t="shared" si="10"/>
        <v>0</v>
      </c>
      <c r="W70" s="235">
        <f t="shared" si="10"/>
        <v>0</v>
      </c>
      <c r="X70" s="235">
        <f t="shared" si="10"/>
        <v>0</v>
      </c>
      <c r="Y70" s="235">
        <f t="shared" si="10"/>
        <v>0</v>
      </c>
      <c r="Z70" s="235">
        <f t="shared" si="10"/>
        <v>0</v>
      </c>
      <c r="AA70" s="235">
        <f t="shared" si="10"/>
        <v>0</v>
      </c>
    </row>
    <row r="71" spans="1:27" x14ac:dyDescent="0.25">
      <c r="A71" s="237" t="s">
        <v>313</v>
      </c>
      <c r="B71" s="235"/>
      <c r="C71" s="235">
        <f>-(($B$25+$B$26)*$B$28+($B$25+$B$26)*$B$28+SUM($B$73:C73))/2*$B35</f>
        <v>-1860273.3599999999</v>
      </c>
      <c r="D71" s="235">
        <f>-(($B$25+$B$26)*$B$28+($B$25+$B$26)*$B$28+SUM($B$73:D73))/2*$B35</f>
        <v>-1841482.72</v>
      </c>
      <c r="E71" s="235">
        <f>-(($B$25+$B$26)*$B$28+($B$25+$B$26)*$B$28+SUM($B$73:E73))/2*$B35</f>
        <v>-1822692.0799999998</v>
      </c>
      <c r="F71" s="235">
        <f>-(($B$25+$B$26)*$B$28+($B$25+$B$26)*$B$28+SUM($B$73:F73))/2*$B35</f>
        <v>-1803901.44</v>
      </c>
      <c r="G71" s="235">
        <f>-(($B$25+$B$26)*$B$28+($B$25+$B$26)*$B$28+SUM($B$73:G73))/2*$B35</f>
        <v>-1785110.7999999998</v>
      </c>
      <c r="H71" s="235">
        <f>-(($B$25+$B$26)*$B$28+($B$25+$B$26)*$B$28+SUM($B$73:H73))/2*$B35</f>
        <v>-1766320.16</v>
      </c>
      <c r="I71" s="235">
        <f>-(($B$25+$B$26)*$B$28+($B$25+$B$26)*$B$28+SUM($B$73:I73))/2*$B35</f>
        <v>-1747529.5199999998</v>
      </c>
      <c r="J71" s="235">
        <f>-(($B$25+$B$26)*$B$28+($B$25+$B$26)*$B$28+SUM($B$73:J73))/2*$B35</f>
        <v>-1728738.88</v>
      </c>
      <c r="K71" s="235">
        <f>-(($B$25+$B$26)*$B$28+($B$25+$B$26)*$B$28+SUM($B$73:K73))/2*$B35</f>
        <v>-1709948.24</v>
      </c>
      <c r="L71" s="235">
        <f>-(($B$25+$B$26)*$B$28+($B$25+$B$26)*$B$28+SUM($B$73:L73))/2*$B35</f>
        <v>-1691157.5999999999</v>
      </c>
      <c r="M71" s="235">
        <f>-(($B$25+$B$26)*$B$28+($B$25+$B$26)*$B$28+SUM($B$73:M73))/2*$B35</f>
        <v>-1672366.96</v>
      </c>
      <c r="N71" s="235">
        <f>-(($B$25+$B$26)*$B$28+($B$25+$B$26)*$B$28+SUM($B$73:N73))/2*$B35</f>
        <v>-1653576.3199999998</v>
      </c>
      <c r="O71" s="235">
        <f>-(($B$25+$B$26)*$B$28+($B$25+$B$26)*$B$28+SUM($B$73:O73))/2*$B35</f>
        <v>-1634785.68</v>
      </c>
      <c r="P71" s="235">
        <f>-(($B$25+$B$26)*$B$28+($B$25+$B$26)*$B$28+SUM($B$73:P73))/2*$B35</f>
        <v>-1615995.0399999998</v>
      </c>
      <c r="Q71" s="235">
        <f>-(($B$25+$B$26)*$B$28+($B$25+$B$26)*$B$28+SUM($B$73:Q73))/2*$B35</f>
        <v>-1597204.4</v>
      </c>
      <c r="R71" s="235">
        <f>-(($B$25+$B$26)*$B$28+($B$25+$B$26)*$B$28+SUM($B$73:R73))/2*$B35</f>
        <v>-1578413.76</v>
      </c>
      <c r="S71" s="235">
        <f>-(($B$25+$B$26)*$B$28+($B$25+$B$26)*$B$28+SUM($B$73:S73))/2*$B35</f>
        <v>-1559623.1199999999</v>
      </c>
      <c r="T71" s="235">
        <f>-(($B$25+$B$26)*$B$28+($B$25+$B$26)*$B$28+SUM($B$73:T73))/2*$B35</f>
        <v>-1540832.48</v>
      </c>
      <c r="U71" s="235">
        <f>-(($B$25+$B$26)*$B$28+($B$25+$B$26)*$B$28+SUM($B$73:U73))/2*$B35</f>
        <v>-1522041.8399999999</v>
      </c>
      <c r="V71" s="235">
        <f>-(($B$25+$B$26)*$B$28+($B$25+$B$26)*$B$28+SUM($B$73:V73))/2*$B35</f>
        <v>-1503251.2</v>
      </c>
      <c r="W71" s="235">
        <f>-(($B$25+$B$26)*$B$28+($B$25+$B$26)*$B$28+SUM($B$73:W73))/2*$B35</f>
        <v>-1484460.5599999998</v>
      </c>
      <c r="X71" s="235">
        <f>-(($B$25+$B$26)*$B$28+($B$25+$B$26)*$B$28+SUM($B$73:X73))/2*$B35</f>
        <v>-1465669.92</v>
      </c>
      <c r="Y71" s="235">
        <f>-(($B$25+$B$26)*$B$28+($B$25+$B$26)*$B$28+SUM($B$73:Y73))/2*$B35</f>
        <v>-1446879.28</v>
      </c>
      <c r="Z71" s="235">
        <f>-(($B$25+$B$26)*$B$28+($B$25+$B$26)*$B$28+SUM($B$73:Z73))/2*$B35</f>
        <v>-1428088.64</v>
      </c>
      <c r="AA71" s="235">
        <f>-(($B$25+$B$26)*$B$28+($B$25+$B$26)*$B$28+SUM($B$73:AA73))/2*$B35</f>
        <v>-1409298</v>
      </c>
    </row>
    <row r="72" spans="1:27" s="171" customFormat="1" ht="14.25" x14ac:dyDescent="0.25">
      <c r="A72" s="238" t="s">
        <v>551</v>
      </c>
      <c r="B72" s="233">
        <f t="shared" ref="B72:AA72" si="11">B64+B65</f>
        <v>0</v>
      </c>
      <c r="C72" s="233">
        <f t="shared" si="11"/>
        <v>-962041.99888888851</v>
      </c>
      <c r="D72" s="233">
        <f t="shared" si="11"/>
        <v>-916301.7547222221</v>
      </c>
      <c r="E72" s="233">
        <f t="shared" si="11"/>
        <v>-869756.96194444411</v>
      </c>
      <c r="F72" s="233">
        <f t="shared" si="11"/>
        <v>-822379.87749999994</v>
      </c>
      <c r="G72" s="233">
        <f t="shared" si="11"/>
        <v>-774143.59062499949</v>
      </c>
      <c r="H72" s="233">
        <f t="shared" si="11"/>
        <v>-725023.93434374966</v>
      </c>
      <c r="I72" s="233">
        <f t="shared" si="11"/>
        <v>-674994.40757406224</v>
      </c>
      <c r="J72" s="233">
        <f t="shared" si="11"/>
        <v>-624027.71420128399</v>
      </c>
      <c r="K72" s="233">
        <f t="shared" si="11"/>
        <v>-572095.73922732263</v>
      </c>
      <c r="L72" s="233">
        <f t="shared" si="11"/>
        <v>-519169.52420414216</v>
      </c>
      <c r="M72" s="234">
        <f t="shared" si="11"/>
        <v>-465219.24193026649</v>
      </c>
      <c r="N72" s="233">
        <f t="shared" si="11"/>
        <v>-410214.17038817453</v>
      </c>
      <c r="O72" s="233">
        <f t="shared" si="11"/>
        <v>-354122.66589981975</v>
      </c>
      <c r="P72" s="233">
        <f t="shared" si="11"/>
        <v>-296912.135476814</v>
      </c>
      <c r="Q72" s="233">
        <f t="shared" si="11"/>
        <v>-238549.00834111834</v>
      </c>
      <c r="R72" s="233">
        <f t="shared" si="11"/>
        <v>-178998.70659135224</v>
      </c>
      <c r="S72" s="233">
        <f t="shared" si="11"/>
        <v>-118225.61498909269</v>
      </c>
      <c r="T72" s="233">
        <f t="shared" si="11"/>
        <v>-56193.049838765291</v>
      </c>
      <c r="U72" s="233">
        <f t="shared" si="11"/>
        <v>7136.773066071677</v>
      </c>
      <c r="V72" s="233">
        <f t="shared" si="11"/>
        <v>71802.771458054078</v>
      </c>
      <c r="W72" s="233">
        <f t="shared" si="11"/>
        <v>137845.03060179565</v>
      </c>
      <c r="X72" s="233">
        <f t="shared" si="11"/>
        <v>205304.83831984957</v>
      </c>
      <c r="Y72" s="233">
        <f t="shared" si="11"/>
        <v>274224.72106944479</v>
      </c>
      <c r="Z72" s="233">
        <f t="shared" si="11"/>
        <v>344648.48110152816</v>
      </c>
      <c r="AA72" s="233">
        <f t="shared" si="11"/>
        <v>416621.2347345741</v>
      </c>
    </row>
    <row r="73" spans="1:27" x14ac:dyDescent="0.25">
      <c r="A73" s="237" t="s">
        <v>309</v>
      </c>
      <c r="B73" s="235">
        <v>0</v>
      </c>
      <c r="C73" s="235">
        <f>IF($B$25-ABS(SUM($B$73:B73))&gt;0,-$B$25/$B$27,0)</f>
        <v>-1708240</v>
      </c>
      <c r="D73" s="235">
        <f>IF($B$25-ABS(SUM($B$73:C73))&gt;0,-$B$25/$B$27,0)</f>
        <v>-1708240</v>
      </c>
      <c r="E73" s="235">
        <f>IF($B$25-ABS(SUM($B$73:D73))&gt;0,-$B$25/$B$27,0)</f>
        <v>-1708240</v>
      </c>
      <c r="F73" s="235">
        <f>IF($B$25-ABS(SUM($B$73:E73))&gt;0,-$B$25/$B$27,0)</f>
        <v>-1708240</v>
      </c>
      <c r="G73" s="235">
        <f>IF($B$25-ABS(SUM($B$73:F73))&gt;0,-$B$25/$B$27,0)</f>
        <v>-1708240</v>
      </c>
      <c r="H73" s="235">
        <f>IF($B$25-ABS(SUM($B$73:G73))&gt;0,-$B$25/$B$27,0)</f>
        <v>-1708240</v>
      </c>
      <c r="I73" s="235">
        <f>IF($B$25-ABS(SUM($B$73:H73))&gt;0,-$B$25/$B$27,0)</f>
        <v>-1708240</v>
      </c>
      <c r="J73" s="235">
        <f>IF($B$25-ABS(SUM($B$73:I73))&gt;0,-$B$25/$B$27,0)</f>
        <v>-1708240</v>
      </c>
      <c r="K73" s="235">
        <f>IF($B$25-ABS(SUM($B$73:J73))&gt;0,-$B$25/$B$27,0)</f>
        <v>-1708240</v>
      </c>
      <c r="L73" s="235">
        <f>IF($B$25-ABS(SUM($B$73:K73))&gt;0,-$B$25/$B$27,0)</f>
        <v>-1708240</v>
      </c>
      <c r="M73" s="235">
        <f>IF($B$25-ABS(SUM($B$73:L73))&gt;0,-$B$25/$B$27,0)</f>
        <v>-1708240</v>
      </c>
      <c r="N73" s="235">
        <f>IF($B$25-ABS(SUM($B$73:M73))&gt;0,-$B$25/$B$27,0)</f>
        <v>-1708240</v>
      </c>
      <c r="O73" s="235">
        <f>IF($B$25-ABS(SUM($B$73:N73))&gt;0,-$B$25/$B$27,0)</f>
        <v>-1708240</v>
      </c>
      <c r="P73" s="235">
        <f>IF($B$25-ABS(SUM($B$73:O73))&gt;0,-$B$25/$B$27,0)</f>
        <v>-1708240</v>
      </c>
      <c r="Q73" s="235">
        <f>IF($B$25-ABS(SUM($B$73:P73))&gt;0,-$B$25/$B$27,0)</f>
        <v>-1708240</v>
      </c>
      <c r="R73" s="235">
        <f>IF($B$25-ABS(SUM($B$73:Q73))&gt;0,-$B$25/$B$27,0)</f>
        <v>-1708240</v>
      </c>
      <c r="S73" s="235">
        <f>IF($B$25-ABS(SUM($B$73:R73))&gt;0,-$B$25/$B$27,0)</f>
        <v>-1708240</v>
      </c>
      <c r="T73" s="235">
        <f>IF($B$25-ABS(SUM($B$73:S73))&gt;0,-$B$25/$B$27,0)</f>
        <v>-1708240</v>
      </c>
      <c r="U73" s="235">
        <f>IF($B$25-ABS(SUM($B$73:T73))&gt;0,-$B$25/$B$27,0)</f>
        <v>-1708240</v>
      </c>
      <c r="V73" s="235">
        <f>IF($B$25-ABS(SUM($B$73:U73))&gt;0,-$B$25/$B$27,0)</f>
        <v>-1708240</v>
      </c>
      <c r="W73" s="235">
        <f>IF($B$25-ABS(SUM($B$73:V73))&gt;0,-$B$25/$B$27,0)</f>
        <v>-1708240</v>
      </c>
      <c r="X73" s="235">
        <f>IF($B$25-ABS(SUM($B$73:W73))&gt;0,-$B$25/$B$27,0)</f>
        <v>-1708240</v>
      </c>
      <c r="Y73" s="235">
        <f>IF($B$25-ABS(SUM($B$73:X73))&gt;0,-$B$25/$B$27,0)</f>
        <v>-1708240</v>
      </c>
      <c r="Z73" s="235">
        <f>IF($B$25-ABS(SUM($B$73:Y73))&gt;0,-$B$25/$B$27,0)</f>
        <v>-1708240</v>
      </c>
      <c r="AA73" s="235">
        <f>IF($B$25-ABS(SUM($B$73:Z73))&gt;0,-$B$25/$B$27,0)</f>
        <v>-1708240</v>
      </c>
    </row>
    <row r="74" spans="1:27" s="171" customFormat="1" ht="14.25" x14ac:dyDescent="0.25">
      <c r="A74" s="238" t="s">
        <v>552</v>
      </c>
      <c r="B74" s="233">
        <f t="shared" ref="B74:AA74" si="12">B72+B73</f>
        <v>0</v>
      </c>
      <c r="C74" s="233">
        <f t="shared" si="12"/>
        <v>-2670281.9988888884</v>
      </c>
      <c r="D74" s="233">
        <f t="shared" si="12"/>
        <v>-2624541.7547222222</v>
      </c>
      <c r="E74" s="233">
        <f t="shared" si="12"/>
        <v>-2577996.9619444441</v>
      </c>
      <c r="F74" s="233">
        <f t="shared" si="12"/>
        <v>-2530619.8774999999</v>
      </c>
      <c r="G74" s="233">
        <f t="shared" si="12"/>
        <v>-2482383.5906249993</v>
      </c>
      <c r="H74" s="233">
        <f t="shared" si="12"/>
        <v>-2433263.9343437497</v>
      </c>
      <c r="I74" s="233">
        <f t="shared" si="12"/>
        <v>-2383234.4075740622</v>
      </c>
      <c r="J74" s="233">
        <f t="shared" si="12"/>
        <v>-2332267.7142012841</v>
      </c>
      <c r="K74" s="233">
        <f t="shared" si="12"/>
        <v>-2280335.7392273229</v>
      </c>
      <c r="L74" s="233">
        <f t="shared" si="12"/>
        <v>-2227409.5242041424</v>
      </c>
      <c r="M74" s="234">
        <f t="shared" si="12"/>
        <v>-2173459.2419302664</v>
      </c>
      <c r="N74" s="233">
        <f t="shared" si="12"/>
        <v>-2118454.1703881747</v>
      </c>
      <c r="O74" s="233">
        <f t="shared" si="12"/>
        <v>-2062362.6658998197</v>
      </c>
      <c r="P74" s="233">
        <f t="shared" si="12"/>
        <v>-2005152.1354768141</v>
      </c>
      <c r="Q74" s="233">
        <f t="shared" si="12"/>
        <v>-1946789.0083411182</v>
      </c>
      <c r="R74" s="233">
        <f t="shared" si="12"/>
        <v>-1887238.7065913524</v>
      </c>
      <c r="S74" s="233">
        <f t="shared" si="12"/>
        <v>-1826465.6149890926</v>
      </c>
      <c r="T74" s="233">
        <f t="shared" si="12"/>
        <v>-1764433.0498387653</v>
      </c>
      <c r="U74" s="233">
        <f t="shared" si="12"/>
        <v>-1701103.2269339282</v>
      </c>
      <c r="V74" s="233">
        <f t="shared" si="12"/>
        <v>-1636437.228541946</v>
      </c>
      <c r="W74" s="233">
        <f t="shared" si="12"/>
        <v>-1570394.9693982042</v>
      </c>
      <c r="X74" s="233">
        <f t="shared" si="12"/>
        <v>-1502935.1616801503</v>
      </c>
      <c r="Y74" s="233">
        <f t="shared" si="12"/>
        <v>-1434015.2789305551</v>
      </c>
      <c r="Z74" s="233">
        <f t="shared" si="12"/>
        <v>-1363591.5188984717</v>
      </c>
      <c r="AA74" s="233">
        <f t="shared" si="12"/>
        <v>-1291618.7652654259</v>
      </c>
    </row>
    <row r="75" spans="1:27" x14ac:dyDescent="0.25">
      <c r="A75" s="237" t="s">
        <v>308</v>
      </c>
      <c r="B75" s="235">
        <f t="shared" ref="B75:AA75" si="13">-B61</f>
        <v>0</v>
      </c>
      <c r="C75" s="235">
        <f t="shared" si="13"/>
        <v>0</v>
      </c>
      <c r="D75" s="235">
        <f t="shared" si="13"/>
        <v>0</v>
      </c>
      <c r="E75" s="235">
        <f t="shared" si="13"/>
        <v>0</v>
      </c>
      <c r="F75" s="235">
        <f t="shared" si="13"/>
        <v>0</v>
      </c>
      <c r="G75" s="235">
        <f t="shared" si="13"/>
        <v>0</v>
      </c>
      <c r="H75" s="235">
        <f t="shared" si="13"/>
        <v>0</v>
      </c>
      <c r="I75" s="235">
        <f t="shared" si="13"/>
        <v>0</v>
      </c>
      <c r="J75" s="235">
        <f t="shared" si="13"/>
        <v>0</v>
      </c>
      <c r="K75" s="235">
        <f t="shared" si="13"/>
        <v>0</v>
      </c>
      <c r="L75" s="235">
        <f t="shared" si="13"/>
        <v>0</v>
      </c>
      <c r="M75" s="236">
        <f t="shared" si="13"/>
        <v>0</v>
      </c>
      <c r="N75" s="235">
        <f t="shared" si="13"/>
        <v>0</v>
      </c>
      <c r="O75" s="235">
        <f t="shared" si="13"/>
        <v>0</v>
      </c>
      <c r="P75" s="235">
        <f t="shared" si="13"/>
        <v>0</v>
      </c>
      <c r="Q75" s="235">
        <f t="shared" si="13"/>
        <v>0</v>
      </c>
      <c r="R75" s="235">
        <f t="shared" si="13"/>
        <v>0</v>
      </c>
      <c r="S75" s="235">
        <f t="shared" si="13"/>
        <v>0</v>
      </c>
      <c r="T75" s="235">
        <f t="shared" si="13"/>
        <v>0</v>
      </c>
      <c r="U75" s="235">
        <f t="shared" si="13"/>
        <v>0</v>
      </c>
      <c r="V75" s="235">
        <f t="shared" si="13"/>
        <v>0</v>
      </c>
      <c r="W75" s="235">
        <f t="shared" si="13"/>
        <v>0</v>
      </c>
      <c r="X75" s="235">
        <f t="shared" si="13"/>
        <v>0</v>
      </c>
      <c r="Y75" s="235">
        <f t="shared" si="13"/>
        <v>0</v>
      </c>
      <c r="Z75" s="235">
        <f t="shared" si="13"/>
        <v>0</v>
      </c>
      <c r="AA75" s="235">
        <f t="shared" si="13"/>
        <v>0</v>
      </c>
    </row>
    <row r="76" spans="1:27" s="171" customFormat="1" ht="14.25" x14ac:dyDescent="0.25">
      <c r="A76" s="238" t="s">
        <v>312</v>
      </c>
      <c r="B76" s="233">
        <f t="shared" ref="B76:AA76" si="14">B74+B75</f>
        <v>0</v>
      </c>
      <c r="C76" s="233">
        <f t="shared" si="14"/>
        <v>-2670281.9988888884</v>
      </c>
      <c r="D76" s="233">
        <f t="shared" si="14"/>
        <v>-2624541.7547222222</v>
      </c>
      <c r="E76" s="233">
        <f t="shared" si="14"/>
        <v>-2577996.9619444441</v>
      </c>
      <c r="F76" s="233">
        <f t="shared" si="14"/>
        <v>-2530619.8774999999</v>
      </c>
      <c r="G76" s="233">
        <f t="shared" si="14"/>
        <v>-2482383.5906249993</v>
      </c>
      <c r="H76" s="233">
        <f t="shared" si="14"/>
        <v>-2433263.9343437497</v>
      </c>
      <c r="I76" s="233">
        <f t="shared" si="14"/>
        <v>-2383234.4075740622</v>
      </c>
      <c r="J76" s="233">
        <f t="shared" si="14"/>
        <v>-2332267.7142012841</v>
      </c>
      <c r="K76" s="233">
        <f t="shared" si="14"/>
        <v>-2280335.7392273229</v>
      </c>
      <c r="L76" s="233">
        <f t="shared" si="14"/>
        <v>-2227409.5242041424</v>
      </c>
      <c r="M76" s="234">
        <f t="shared" si="14"/>
        <v>-2173459.2419302664</v>
      </c>
      <c r="N76" s="233">
        <f t="shared" si="14"/>
        <v>-2118454.1703881747</v>
      </c>
      <c r="O76" s="233">
        <f t="shared" si="14"/>
        <v>-2062362.6658998197</v>
      </c>
      <c r="P76" s="233">
        <f t="shared" si="14"/>
        <v>-2005152.1354768141</v>
      </c>
      <c r="Q76" s="233">
        <f t="shared" si="14"/>
        <v>-1946789.0083411182</v>
      </c>
      <c r="R76" s="233">
        <f t="shared" si="14"/>
        <v>-1887238.7065913524</v>
      </c>
      <c r="S76" s="233">
        <f t="shared" si="14"/>
        <v>-1826465.6149890926</v>
      </c>
      <c r="T76" s="233">
        <f t="shared" si="14"/>
        <v>-1764433.0498387653</v>
      </c>
      <c r="U76" s="233">
        <f t="shared" si="14"/>
        <v>-1701103.2269339282</v>
      </c>
      <c r="V76" s="233">
        <f t="shared" si="14"/>
        <v>-1636437.228541946</v>
      </c>
      <c r="W76" s="233">
        <f t="shared" si="14"/>
        <v>-1570394.9693982042</v>
      </c>
      <c r="X76" s="233">
        <f t="shared" si="14"/>
        <v>-1502935.1616801503</v>
      </c>
      <c r="Y76" s="233">
        <f t="shared" si="14"/>
        <v>-1434015.2789305551</v>
      </c>
      <c r="Z76" s="233">
        <f t="shared" si="14"/>
        <v>-1363591.5188984717</v>
      </c>
      <c r="AA76" s="233">
        <f t="shared" si="14"/>
        <v>-1291618.7652654259</v>
      </c>
    </row>
    <row r="77" spans="1:27" x14ac:dyDescent="0.25">
      <c r="A77" s="237" t="s">
        <v>307</v>
      </c>
      <c r="B77" s="235">
        <f t="shared" ref="B77:AA77" si="15">-B76*$B$36</f>
        <v>0</v>
      </c>
      <c r="C77" s="235">
        <f t="shared" si="15"/>
        <v>534056.39977777773</v>
      </c>
      <c r="D77" s="235">
        <f t="shared" si="15"/>
        <v>524908.35094444442</v>
      </c>
      <c r="E77" s="235">
        <f t="shared" si="15"/>
        <v>515599.39238888887</v>
      </c>
      <c r="F77" s="235">
        <f t="shared" si="15"/>
        <v>506123.9755</v>
      </c>
      <c r="G77" s="235">
        <f t="shared" si="15"/>
        <v>496476.7181249999</v>
      </c>
      <c r="H77" s="235">
        <f t="shared" si="15"/>
        <v>486652.78686874994</v>
      </c>
      <c r="I77" s="235">
        <f t="shared" si="15"/>
        <v>476646.88151481247</v>
      </c>
      <c r="J77" s="235">
        <f t="shared" si="15"/>
        <v>466453.54284025682</v>
      </c>
      <c r="K77" s="235">
        <f t="shared" si="15"/>
        <v>456067.14784546458</v>
      </c>
      <c r="L77" s="235">
        <f t="shared" si="15"/>
        <v>445481.9048408285</v>
      </c>
      <c r="M77" s="236">
        <f t="shared" si="15"/>
        <v>434691.84838605329</v>
      </c>
      <c r="N77" s="235">
        <f t="shared" si="15"/>
        <v>423690.83407763497</v>
      </c>
      <c r="O77" s="235">
        <f t="shared" si="15"/>
        <v>412472.53317996394</v>
      </c>
      <c r="P77" s="235">
        <f t="shared" si="15"/>
        <v>401030.42709536286</v>
      </c>
      <c r="Q77" s="235">
        <f t="shared" si="15"/>
        <v>389357.80166822369</v>
      </c>
      <c r="R77" s="235">
        <f t="shared" si="15"/>
        <v>377447.74131827051</v>
      </c>
      <c r="S77" s="235">
        <f t="shared" si="15"/>
        <v>365293.12299781851</v>
      </c>
      <c r="T77" s="235">
        <f t="shared" si="15"/>
        <v>352886.60996775306</v>
      </c>
      <c r="U77" s="235">
        <f t="shared" si="15"/>
        <v>340220.64538678568</v>
      </c>
      <c r="V77" s="235">
        <f t="shared" si="15"/>
        <v>327287.44570838922</v>
      </c>
      <c r="W77" s="235">
        <f t="shared" si="15"/>
        <v>314078.99387964088</v>
      </c>
      <c r="X77" s="235">
        <f t="shared" si="15"/>
        <v>300587.0323360301</v>
      </c>
      <c r="Y77" s="235">
        <f t="shared" si="15"/>
        <v>286803.05578611104</v>
      </c>
      <c r="Z77" s="235">
        <f t="shared" si="15"/>
        <v>272718.30377969437</v>
      </c>
      <c r="AA77" s="235">
        <f t="shared" si="15"/>
        <v>258323.75305308518</v>
      </c>
    </row>
    <row r="78" spans="1:27" ht="16.5" thickBot="1" x14ac:dyDescent="0.3">
      <c r="A78" s="239" t="s">
        <v>311</v>
      </c>
      <c r="B78" s="240">
        <f t="shared" ref="B78:AA78" si="16">B76+B77</f>
        <v>0</v>
      </c>
      <c r="C78" s="240">
        <f t="shared" si="16"/>
        <v>-2136225.5991111109</v>
      </c>
      <c r="D78" s="240">
        <f t="shared" si="16"/>
        <v>-2099633.4037777777</v>
      </c>
      <c r="E78" s="240">
        <f t="shared" si="16"/>
        <v>-2062397.5695555552</v>
      </c>
      <c r="F78" s="240">
        <f t="shared" si="16"/>
        <v>-2024495.902</v>
      </c>
      <c r="G78" s="240">
        <f t="shared" si="16"/>
        <v>-1985906.8724999994</v>
      </c>
      <c r="H78" s="240">
        <f t="shared" si="16"/>
        <v>-1946611.1474749998</v>
      </c>
      <c r="I78" s="240">
        <f t="shared" si="16"/>
        <v>-1906587.5260592499</v>
      </c>
      <c r="J78" s="240">
        <f t="shared" si="16"/>
        <v>-1865814.1713610273</v>
      </c>
      <c r="K78" s="240">
        <f t="shared" si="16"/>
        <v>-1824268.5913818583</v>
      </c>
      <c r="L78" s="240">
        <f t="shared" si="16"/>
        <v>-1781927.619363314</v>
      </c>
      <c r="M78" s="241">
        <f t="shared" si="16"/>
        <v>-1738767.3935442131</v>
      </c>
      <c r="N78" s="240">
        <f t="shared" si="16"/>
        <v>-1694763.3363105399</v>
      </c>
      <c r="O78" s="240">
        <f t="shared" si="16"/>
        <v>-1649890.1327198558</v>
      </c>
      <c r="P78" s="240">
        <f t="shared" si="16"/>
        <v>-1604121.7083814512</v>
      </c>
      <c r="Q78" s="240">
        <f t="shared" si="16"/>
        <v>-1557431.2066728945</v>
      </c>
      <c r="R78" s="240">
        <f t="shared" si="16"/>
        <v>-1509790.9652730818</v>
      </c>
      <c r="S78" s="240">
        <f t="shared" si="16"/>
        <v>-1461172.4919912741</v>
      </c>
      <c r="T78" s="240">
        <f t="shared" si="16"/>
        <v>-1411546.4398710122</v>
      </c>
      <c r="U78" s="240">
        <f t="shared" si="16"/>
        <v>-1360882.5815471425</v>
      </c>
      <c r="V78" s="240">
        <f t="shared" si="16"/>
        <v>-1309149.7828335569</v>
      </c>
      <c r="W78" s="240">
        <f t="shared" si="16"/>
        <v>-1256315.9755185633</v>
      </c>
      <c r="X78" s="240">
        <f t="shared" si="16"/>
        <v>-1202348.1293441202</v>
      </c>
      <c r="Y78" s="240">
        <f t="shared" si="16"/>
        <v>-1147212.2231444442</v>
      </c>
      <c r="Z78" s="240">
        <f t="shared" si="16"/>
        <v>-1090873.2151187775</v>
      </c>
      <c r="AA78" s="240">
        <f t="shared" si="16"/>
        <v>-1033295.0122123407</v>
      </c>
    </row>
    <row r="79" spans="1:27" s="245" customFormat="1" ht="16.5" thickBot="1" x14ac:dyDescent="0.3">
      <c r="A79" s="242"/>
      <c r="B79" s="243">
        <v>0</v>
      </c>
      <c r="C79" s="243">
        <v>1</v>
      </c>
      <c r="D79" s="243">
        <f>C79+1</f>
        <v>2</v>
      </c>
      <c r="E79" s="243">
        <f t="shared" ref="E79:AA79" si="17">D79+1</f>
        <v>3</v>
      </c>
      <c r="F79" s="243">
        <f t="shared" si="17"/>
        <v>4</v>
      </c>
      <c r="G79" s="243">
        <f t="shared" si="17"/>
        <v>5</v>
      </c>
      <c r="H79" s="243">
        <f t="shared" si="17"/>
        <v>6</v>
      </c>
      <c r="I79" s="243">
        <f t="shared" si="17"/>
        <v>7</v>
      </c>
      <c r="J79" s="243">
        <f t="shared" si="17"/>
        <v>8</v>
      </c>
      <c r="K79" s="243">
        <f t="shared" si="17"/>
        <v>9</v>
      </c>
      <c r="L79" s="243">
        <f t="shared" si="17"/>
        <v>10</v>
      </c>
      <c r="M79" s="244">
        <f t="shared" si="17"/>
        <v>11</v>
      </c>
      <c r="N79" s="243">
        <f t="shared" si="17"/>
        <v>12</v>
      </c>
      <c r="O79" s="243">
        <f t="shared" si="17"/>
        <v>13</v>
      </c>
      <c r="P79" s="243">
        <f t="shared" si="17"/>
        <v>14</v>
      </c>
      <c r="Q79" s="243">
        <f t="shared" si="17"/>
        <v>15</v>
      </c>
      <c r="R79" s="243">
        <f t="shared" si="17"/>
        <v>16</v>
      </c>
      <c r="S79" s="243">
        <f t="shared" si="17"/>
        <v>17</v>
      </c>
      <c r="T79" s="243">
        <f t="shared" si="17"/>
        <v>18</v>
      </c>
      <c r="U79" s="243">
        <f t="shared" si="17"/>
        <v>19</v>
      </c>
      <c r="V79" s="243">
        <f t="shared" si="17"/>
        <v>20</v>
      </c>
      <c r="W79" s="243">
        <f t="shared" si="17"/>
        <v>21</v>
      </c>
      <c r="X79" s="243">
        <f t="shared" si="17"/>
        <v>22</v>
      </c>
      <c r="Y79" s="243">
        <f t="shared" si="17"/>
        <v>23</v>
      </c>
      <c r="Z79" s="243">
        <f t="shared" si="17"/>
        <v>24</v>
      </c>
      <c r="AA79" s="243">
        <f t="shared" si="17"/>
        <v>25</v>
      </c>
    </row>
    <row r="80" spans="1:27" ht="31.5" x14ac:dyDescent="0.25">
      <c r="A80" s="221" t="s">
        <v>310</v>
      </c>
      <c r="B80" s="209" t="str">
        <f>B47</f>
        <v>Год окончания строительства 2026</v>
      </c>
      <c r="C80" s="209">
        <f t="shared" ref="C80:AA80" si="18">C47</f>
        <v>2027</v>
      </c>
      <c r="D80" s="209">
        <f t="shared" si="18"/>
        <v>2028</v>
      </c>
      <c r="E80" s="209">
        <f t="shared" si="18"/>
        <v>2029</v>
      </c>
      <c r="F80" s="209">
        <f t="shared" si="18"/>
        <v>2030</v>
      </c>
      <c r="G80" s="209">
        <f t="shared" si="18"/>
        <v>2031</v>
      </c>
      <c r="H80" s="209">
        <f t="shared" si="18"/>
        <v>2032</v>
      </c>
      <c r="I80" s="209">
        <f t="shared" si="18"/>
        <v>2033</v>
      </c>
      <c r="J80" s="209">
        <f t="shared" si="18"/>
        <v>2034</v>
      </c>
      <c r="K80" s="209">
        <f t="shared" si="18"/>
        <v>2035</v>
      </c>
      <c r="L80" s="209">
        <f t="shared" si="18"/>
        <v>2036</v>
      </c>
      <c r="M80" s="222">
        <f t="shared" si="18"/>
        <v>2037</v>
      </c>
      <c r="N80" s="209">
        <f t="shared" si="18"/>
        <v>2038</v>
      </c>
      <c r="O80" s="209">
        <f t="shared" si="18"/>
        <v>2039</v>
      </c>
      <c r="P80" s="209">
        <f t="shared" si="18"/>
        <v>2040</v>
      </c>
      <c r="Q80" s="209">
        <f t="shared" si="18"/>
        <v>2041</v>
      </c>
      <c r="R80" s="209">
        <f t="shared" si="18"/>
        <v>2042</v>
      </c>
      <c r="S80" s="209">
        <f t="shared" si="18"/>
        <v>2043</v>
      </c>
      <c r="T80" s="209">
        <f t="shared" si="18"/>
        <v>2044</v>
      </c>
      <c r="U80" s="209">
        <f t="shared" si="18"/>
        <v>2045</v>
      </c>
      <c r="V80" s="209">
        <f t="shared" si="18"/>
        <v>2046</v>
      </c>
      <c r="W80" s="209">
        <f t="shared" si="18"/>
        <v>2047</v>
      </c>
      <c r="X80" s="209">
        <f t="shared" si="18"/>
        <v>2048</v>
      </c>
      <c r="Y80" s="209">
        <f t="shared" si="18"/>
        <v>2049</v>
      </c>
      <c r="Z80" s="209">
        <f t="shared" si="18"/>
        <v>2050</v>
      </c>
      <c r="AA80" s="209">
        <f t="shared" si="18"/>
        <v>2051</v>
      </c>
    </row>
    <row r="81" spans="1:27" s="171" customFormat="1" ht="14.25" x14ac:dyDescent="0.25">
      <c r="A81" s="232" t="s">
        <v>552</v>
      </c>
      <c r="B81" s="233">
        <f t="shared" ref="B81:AA81" si="19">B74</f>
        <v>0</v>
      </c>
      <c r="C81" s="233">
        <f t="shared" si="19"/>
        <v>-2670281.9988888884</v>
      </c>
      <c r="D81" s="233">
        <f t="shared" si="19"/>
        <v>-2624541.7547222222</v>
      </c>
      <c r="E81" s="233">
        <f t="shared" si="19"/>
        <v>-2577996.9619444441</v>
      </c>
      <c r="F81" s="233">
        <f t="shared" si="19"/>
        <v>-2530619.8774999999</v>
      </c>
      <c r="G81" s="233">
        <f t="shared" si="19"/>
        <v>-2482383.5906249993</v>
      </c>
      <c r="H81" s="233">
        <f t="shared" si="19"/>
        <v>-2433263.9343437497</v>
      </c>
      <c r="I81" s="233">
        <f t="shared" si="19"/>
        <v>-2383234.4075740622</v>
      </c>
      <c r="J81" s="233">
        <f t="shared" si="19"/>
        <v>-2332267.7142012841</v>
      </c>
      <c r="K81" s="233">
        <f t="shared" si="19"/>
        <v>-2280335.7392273229</v>
      </c>
      <c r="L81" s="233">
        <f t="shared" si="19"/>
        <v>-2227409.5242041424</v>
      </c>
      <c r="M81" s="234">
        <f t="shared" si="19"/>
        <v>-2173459.2419302664</v>
      </c>
      <c r="N81" s="233">
        <f t="shared" si="19"/>
        <v>-2118454.1703881747</v>
      </c>
      <c r="O81" s="233">
        <f t="shared" si="19"/>
        <v>-2062362.6658998197</v>
      </c>
      <c r="P81" s="233">
        <f t="shared" si="19"/>
        <v>-2005152.1354768141</v>
      </c>
      <c r="Q81" s="233">
        <f t="shared" si="19"/>
        <v>-1946789.0083411182</v>
      </c>
      <c r="R81" s="233">
        <f t="shared" si="19"/>
        <v>-1887238.7065913524</v>
      </c>
      <c r="S81" s="233">
        <f t="shared" si="19"/>
        <v>-1826465.6149890926</v>
      </c>
      <c r="T81" s="233">
        <f t="shared" si="19"/>
        <v>-1764433.0498387653</v>
      </c>
      <c r="U81" s="233">
        <f t="shared" si="19"/>
        <v>-1701103.2269339282</v>
      </c>
      <c r="V81" s="233">
        <f t="shared" si="19"/>
        <v>-1636437.228541946</v>
      </c>
      <c r="W81" s="233">
        <f t="shared" si="19"/>
        <v>-1570394.9693982042</v>
      </c>
      <c r="X81" s="233">
        <f t="shared" si="19"/>
        <v>-1502935.1616801503</v>
      </c>
      <c r="Y81" s="233">
        <f t="shared" si="19"/>
        <v>-1434015.2789305551</v>
      </c>
      <c r="Z81" s="233">
        <f t="shared" si="19"/>
        <v>-1363591.5188984717</v>
      </c>
      <c r="AA81" s="233">
        <f t="shared" si="19"/>
        <v>-1291618.7652654259</v>
      </c>
    </row>
    <row r="82" spans="1:27" x14ac:dyDescent="0.25">
      <c r="A82" s="237" t="s">
        <v>309</v>
      </c>
      <c r="B82" s="235">
        <f t="shared" ref="B82:AA82" si="20">-B73</f>
        <v>0</v>
      </c>
      <c r="C82" s="235">
        <f t="shared" si="20"/>
        <v>1708240</v>
      </c>
      <c r="D82" s="235">
        <f t="shared" si="20"/>
        <v>1708240</v>
      </c>
      <c r="E82" s="235">
        <f t="shared" si="20"/>
        <v>1708240</v>
      </c>
      <c r="F82" s="235">
        <f t="shared" si="20"/>
        <v>1708240</v>
      </c>
      <c r="G82" s="235">
        <f t="shared" si="20"/>
        <v>1708240</v>
      </c>
      <c r="H82" s="235">
        <f t="shared" si="20"/>
        <v>1708240</v>
      </c>
      <c r="I82" s="235">
        <f t="shared" si="20"/>
        <v>1708240</v>
      </c>
      <c r="J82" s="235">
        <f t="shared" si="20"/>
        <v>1708240</v>
      </c>
      <c r="K82" s="235">
        <f t="shared" si="20"/>
        <v>1708240</v>
      </c>
      <c r="L82" s="235">
        <f t="shared" si="20"/>
        <v>1708240</v>
      </c>
      <c r="M82" s="236">
        <f t="shared" si="20"/>
        <v>1708240</v>
      </c>
      <c r="N82" s="235">
        <f t="shared" si="20"/>
        <v>1708240</v>
      </c>
      <c r="O82" s="235">
        <f t="shared" si="20"/>
        <v>1708240</v>
      </c>
      <c r="P82" s="235">
        <f t="shared" si="20"/>
        <v>1708240</v>
      </c>
      <c r="Q82" s="235">
        <f t="shared" si="20"/>
        <v>1708240</v>
      </c>
      <c r="R82" s="235">
        <f t="shared" si="20"/>
        <v>1708240</v>
      </c>
      <c r="S82" s="235">
        <f t="shared" si="20"/>
        <v>1708240</v>
      </c>
      <c r="T82" s="235">
        <f t="shared" si="20"/>
        <v>1708240</v>
      </c>
      <c r="U82" s="235">
        <f t="shared" si="20"/>
        <v>1708240</v>
      </c>
      <c r="V82" s="235">
        <f t="shared" si="20"/>
        <v>1708240</v>
      </c>
      <c r="W82" s="235">
        <f t="shared" si="20"/>
        <v>1708240</v>
      </c>
      <c r="X82" s="235">
        <f t="shared" si="20"/>
        <v>1708240</v>
      </c>
      <c r="Y82" s="235">
        <f t="shared" si="20"/>
        <v>1708240</v>
      </c>
      <c r="Z82" s="235">
        <f t="shared" si="20"/>
        <v>1708240</v>
      </c>
      <c r="AA82" s="235">
        <f t="shared" si="20"/>
        <v>1708240</v>
      </c>
    </row>
    <row r="83" spans="1:27" x14ac:dyDescent="0.25">
      <c r="A83" s="237" t="s">
        <v>308</v>
      </c>
      <c r="B83" s="235">
        <f t="shared" ref="B83:AA83" si="21">B75</f>
        <v>0</v>
      </c>
      <c r="C83" s="235">
        <f t="shared" si="21"/>
        <v>0</v>
      </c>
      <c r="D83" s="235">
        <f t="shared" si="21"/>
        <v>0</v>
      </c>
      <c r="E83" s="235">
        <f t="shared" si="21"/>
        <v>0</v>
      </c>
      <c r="F83" s="235">
        <f t="shared" si="21"/>
        <v>0</v>
      </c>
      <c r="G83" s="235">
        <f t="shared" si="21"/>
        <v>0</v>
      </c>
      <c r="H83" s="235">
        <f t="shared" si="21"/>
        <v>0</v>
      </c>
      <c r="I83" s="235">
        <f t="shared" si="21"/>
        <v>0</v>
      </c>
      <c r="J83" s="235">
        <f t="shared" si="21"/>
        <v>0</v>
      </c>
      <c r="K83" s="235">
        <f t="shared" si="21"/>
        <v>0</v>
      </c>
      <c r="L83" s="235">
        <f t="shared" si="21"/>
        <v>0</v>
      </c>
      <c r="M83" s="236">
        <f t="shared" si="21"/>
        <v>0</v>
      </c>
      <c r="N83" s="235">
        <f t="shared" si="21"/>
        <v>0</v>
      </c>
      <c r="O83" s="235">
        <f t="shared" si="21"/>
        <v>0</v>
      </c>
      <c r="P83" s="235">
        <f t="shared" si="21"/>
        <v>0</v>
      </c>
      <c r="Q83" s="235">
        <f t="shared" si="21"/>
        <v>0</v>
      </c>
      <c r="R83" s="235">
        <f t="shared" si="21"/>
        <v>0</v>
      </c>
      <c r="S83" s="235">
        <f t="shared" si="21"/>
        <v>0</v>
      </c>
      <c r="T83" s="235">
        <f t="shared" si="21"/>
        <v>0</v>
      </c>
      <c r="U83" s="235">
        <f t="shared" si="21"/>
        <v>0</v>
      </c>
      <c r="V83" s="235">
        <f t="shared" si="21"/>
        <v>0</v>
      </c>
      <c r="W83" s="235">
        <f t="shared" si="21"/>
        <v>0</v>
      </c>
      <c r="X83" s="235">
        <f t="shared" si="21"/>
        <v>0</v>
      </c>
      <c r="Y83" s="235">
        <f t="shared" si="21"/>
        <v>0</v>
      </c>
      <c r="Z83" s="235">
        <f t="shared" si="21"/>
        <v>0</v>
      </c>
      <c r="AA83" s="235">
        <f t="shared" si="21"/>
        <v>0</v>
      </c>
    </row>
    <row r="84" spans="1:27" x14ac:dyDescent="0.25">
      <c r="A84" s="237" t="s">
        <v>307</v>
      </c>
      <c r="B84" s="235">
        <f>IF(SUM($B$77:B77)+SUM($A$84:A84)&gt;0,0,SUM($B$77:B77)-SUM($A$84:A84))</f>
        <v>0</v>
      </c>
      <c r="C84" s="235">
        <f>IF(SUM($B$77:C77)+SUM($A$84:B84)&gt;0,0,SUM($B$77:C77)-SUM($A$84:B84))</f>
        <v>0</v>
      </c>
      <c r="D84" s="235">
        <f>IF(SUM($B$77:D77)+SUM($A$84:C84)&gt;0,0,SUM($B$77:D77)-SUM($A$84:C84))</f>
        <v>0</v>
      </c>
      <c r="E84" s="235">
        <f>IF(SUM($B$77:E77)+SUM($A$84:D84)&gt;0,0,SUM($B$77:E77)-SUM($A$84:D84))</f>
        <v>0</v>
      </c>
      <c r="F84" s="235">
        <f>IF(SUM($B$77:F77)+SUM($A$84:E84)&gt;0,0,SUM($B$77:F77)-SUM($A$84:E84))</f>
        <v>0</v>
      </c>
      <c r="G84" s="235">
        <f>IF(SUM($B$77:G77)+SUM($A$84:F84)&gt;0,0,SUM($B$77:G77)-SUM($A$84:F84))</f>
        <v>0</v>
      </c>
      <c r="H84" s="235">
        <f>IF(SUM($B$77:H77)+SUM($A$84:G84)&gt;0,0,SUM($B$77:H77)-SUM($A$84:G84))</f>
        <v>0</v>
      </c>
      <c r="I84" s="235">
        <f>IF(SUM($B$77:I77)+SUM($A$84:H84)&gt;0,0,SUM($B$77:I77)-SUM($A$84:H84))</f>
        <v>0</v>
      </c>
      <c r="J84" s="235">
        <f>IF(SUM($B$77:J77)+SUM($A$84:I84)&gt;0,0,SUM($B$77:J77)-SUM($A$84:I84))</f>
        <v>0</v>
      </c>
      <c r="K84" s="235">
        <f>IF(SUM($B$77:K77)+SUM($A$84:J84)&gt;0,0,SUM($B$77:K77)-SUM($A$84:J84))</f>
        <v>0</v>
      </c>
      <c r="L84" s="235">
        <f>IF(SUM($B$77:L77)+SUM($A$84:K84)&gt;0,0,SUM($B$77:L77)-SUM($A$84:K84))</f>
        <v>0</v>
      </c>
      <c r="M84" s="236">
        <f>IF(SUM($B$77:M77)+SUM($A$84:L84)&gt;0,0,SUM($B$77:M77)-SUM($A$84:L84))</f>
        <v>0</v>
      </c>
      <c r="N84" s="235">
        <f>IF(SUM($B$77:N77)+SUM($A$84:M84)&gt;0,0,SUM($B$77:N77)-SUM($A$84:M84))</f>
        <v>0</v>
      </c>
      <c r="O84" s="235">
        <f>IF(SUM($B$77:O77)+SUM($A$84:N84)&gt;0,0,SUM($B$77:O77)-SUM($A$84:N84))</f>
        <v>0</v>
      </c>
      <c r="P84" s="235">
        <f>IF(SUM($B$77:P77)+SUM($A$84:O84)&gt;0,0,SUM($B$77:P77)-SUM($A$84:O84))</f>
        <v>0</v>
      </c>
      <c r="Q84" s="235">
        <f>IF(SUM($B$77:Q77)+SUM($A$84:P84)&gt;0,0,SUM($B$77:Q77)-SUM($A$84:P84))</f>
        <v>0</v>
      </c>
      <c r="R84" s="235">
        <f>IF(SUM($B$77:R77)+SUM($A$84:Q84)&gt;0,0,SUM($B$77:R77)-SUM($A$84:Q84))</f>
        <v>0</v>
      </c>
      <c r="S84" s="235">
        <f>IF(SUM($B$77:S77)+SUM($A$84:R84)&gt;0,0,SUM($B$77:S77)-SUM($A$84:R84))</f>
        <v>0</v>
      </c>
      <c r="T84" s="235">
        <f>IF(SUM($B$77:T77)+SUM($A$84:S84)&gt;0,0,SUM($B$77:T77)-SUM($A$84:S84))</f>
        <v>0</v>
      </c>
      <c r="U84" s="235">
        <f>IF(SUM($B$77:U77)+SUM($A$84:T84)&gt;0,0,SUM($B$77:U77)-SUM($A$84:T84))</f>
        <v>0</v>
      </c>
      <c r="V84" s="235">
        <f>IF(SUM($B$77:V77)+SUM($A$84:U84)&gt;0,0,SUM($B$77:V77)-SUM($A$84:U84))</f>
        <v>0</v>
      </c>
      <c r="W84" s="235">
        <f>IF(SUM($B$77:W77)+SUM($A$84:V84)&gt;0,0,SUM($B$77:W77)-SUM($A$84:V84))</f>
        <v>0</v>
      </c>
      <c r="X84" s="235">
        <f>IF(SUM($B$77:X77)+SUM($A$84:W84)&gt;0,0,SUM($B$77:X77)-SUM($A$84:W84))</f>
        <v>0</v>
      </c>
      <c r="Y84" s="235">
        <f>IF(SUM($B$77:Y77)+SUM($A$84:X84)&gt;0,0,SUM($B$77:Y77)-SUM($A$84:X84))</f>
        <v>0</v>
      </c>
      <c r="Z84" s="235">
        <f>IF(SUM($B$77:Z77)+SUM($A$84:Y84)&gt;0,0,SUM($B$77:Z77)-SUM($A$84:Y84))</f>
        <v>0</v>
      </c>
      <c r="AA84" s="235">
        <f>IF(SUM($B$77:AA77)+SUM($A$84:Z84)&gt;0,0,SUM($B$77:AA77)-SUM($A$84:Z84))</f>
        <v>0</v>
      </c>
    </row>
    <row r="85" spans="1:27" x14ac:dyDescent="0.25">
      <c r="A85" s="237" t="s">
        <v>306</v>
      </c>
      <c r="B85" s="246">
        <f>IF(((SUM($B$64:B64)+SUM($B$66:B70))+SUM($B$87:B87))&lt;0,((SUM($B$64:B64)+SUM($B$66:B70))+SUM($B$87:B87))*0.2-SUM($A$85:A85),IF(SUM(A$85:$B85)&lt;0,0-SUM(A$85:$B85),0))</f>
        <v>-17082400</v>
      </c>
      <c r="C85" s="246">
        <f>IF(((SUM($B$64:C64)+SUM($B$66:C70))+SUM($B$87:C87))&lt;0,((SUM($B$64:C64)+SUM($B$66:C70))+SUM($B$87:C87))*0.2-SUM($A$85:B85),IF(SUM(B$85:$B85)&lt;0,0-SUM(B$85:$B85),0))</f>
        <v>179646.2722222209</v>
      </c>
      <c r="D85" s="246">
        <f>IF(((SUM($B$64:D64)+SUM($B$66:D70))+SUM($B$87:D87))&lt;0,((SUM($B$64:D64)+SUM($B$66:D70))+SUM($B$87:D87))*0.2-SUM($A$85:C85),IF(SUM($B$85:C85)&lt;0,0-SUM($B$85:C85),0))</f>
        <v>185036.19305555709</v>
      </c>
      <c r="E85" s="246">
        <f>IF(((SUM($B$64:E64)+SUM($B$66:E70))+SUM($B$87:E87))&lt;0,((SUM($B$64:E64)+SUM($B$66:E70))+SUM($B$87:E87))*0.2-SUM($A$85:D85),IF(SUM($B$85:D85)&lt;0,0-SUM($B$85:D85),0))</f>
        <v>190587.02361111157</v>
      </c>
      <c r="F85" s="246">
        <f>IF(((SUM($B$64:F64)+SUM($B$66:F70))+SUM($B$87:F87))&lt;0,((SUM($B$64:F64)+SUM($B$66:F70))+SUM($B$87:F87))*0.2-SUM($A$85:E85),IF(SUM($B$85:E85)&lt;0,0-SUM($B$85:E85),0))</f>
        <v>196304.3125</v>
      </c>
      <c r="G85" s="246">
        <f>IF(((SUM($B$64:G64)+SUM($B$66:G70))+SUM($B$87:G87))&lt;0,((SUM($B$64:G64)+SUM($B$66:G70))+SUM($B$87:G87))*0.2-SUM($A$85:F85),IF(SUM($B$85:F85)&lt;0,0-SUM($B$85:F85),0))</f>
        <v>202193.44187499769</v>
      </c>
      <c r="H85" s="246">
        <f>IF(((SUM($B$64:H64)+SUM($B$66:H70))+SUM($B$87:H87))&lt;0,((SUM($B$64:H64)+SUM($B$66:H70))+SUM($B$87:H87))*0.2-SUM($A$85:G85),IF(SUM($B$85:G85)&lt;0,0-SUM($B$85:G85),0))</f>
        <v>208259.24513125233</v>
      </c>
      <c r="I85" s="246">
        <f>IF(((SUM($B$64:I64)+SUM($B$66:I70))+SUM($B$87:I87))&lt;0,((SUM($B$64:I64)+SUM($B$66:I70))+SUM($B$87:I87))*0.2-SUM($A$85:H85),IF(SUM($B$85:H85)&lt;0,0-SUM($B$85:H85),0))</f>
        <v>214507.02248518728</v>
      </c>
      <c r="J85" s="246">
        <f>IF(((SUM($B$64:J64)+SUM($B$66:J70))+SUM($B$87:J87))&lt;0,((SUM($B$64:J64)+SUM($B$66:J70))+SUM($B$87:J87))*0.2-SUM($A$85:I85),IF(SUM($B$85:I85)&lt;0,0-SUM($B$85:I85),0))</f>
        <v>220942.23315974139</v>
      </c>
      <c r="K85" s="246">
        <f>IF(((SUM($B$64:K64)+SUM($B$66:K70))+SUM($B$87:K87))&lt;0,((SUM($B$64:K64)+SUM($B$66:K70))+SUM($B$87:K87))*0.2-SUM($A$85:J85),IF(SUM($B$85:J85)&lt;0,0-SUM($B$85:J85),0))</f>
        <v>227570.50015453622</v>
      </c>
      <c r="L85" s="246">
        <f>IF(((SUM($B$64:L64)+SUM($B$66:L70))+SUM($B$87:L87))&lt;0,((SUM($B$64:L64)+SUM($B$66:L70))+SUM($B$87:L87))*0.2-SUM($A$85:K85),IF(SUM($B$85:K85)&lt;0,0-SUM($B$85:K85),0))</f>
        <v>234397.61515917256</v>
      </c>
      <c r="M85" s="246">
        <f>IF(((SUM($B$64:M64)+SUM($B$66:M70))+SUM($B$87:M87))&lt;0,((SUM($B$64:M64)+SUM($B$66:M70))+SUM($B$87:M87))*0.2-SUM($A$85:L85),IF(SUM($B$85:L85)&lt;0,0-SUM($B$85:L85),0))</f>
        <v>241429.54361394607</v>
      </c>
      <c r="N85" s="246">
        <f>IF(((SUM($B$64:N64)+SUM($B$66:N70))+SUM($B$87:N87))&lt;0,((SUM($B$64:N64)+SUM($B$66:N70))+SUM($B$87:N87))*0.2-SUM($A$85:M85),IF(SUM($B$85:M85)&lt;0,0-SUM($B$85:M85),0))</f>
        <v>248672.42992236279</v>
      </c>
      <c r="O85" s="246">
        <f>IF(((SUM($B$64:O64)+SUM($B$66:O70))+SUM($B$87:O87))&lt;0,((SUM($B$64:O64)+SUM($B$66:O70))+SUM($B$87:O87))*0.2-SUM($A$85:N85),IF(SUM($B$85:N85)&lt;0,0-SUM($B$85:N85),0))</f>
        <v>256132.6028200388</v>
      </c>
      <c r="P85" s="246">
        <f>IF(((SUM($B$64:P64)+SUM($B$66:P70))+SUM($B$87:P87))&lt;0,((SUM($B$64:P64)+SUM($B$66:P70))+SUM($B$87:P87))*0.2-SUM($A$85:O85),IF(SUM($B$85:O85)&lt;0,0-SUM($B$85:O85),0))</f>
        <v>263816.58090463653</v>
      </c>
      <c r="Q85" s="246">
        <f>IF(((SUM($B$64:Q64)+SUM($B$66:Q70))+SUM($B$87:Q87))&lt;0,((SUM($B$64:Q64)+SUM($B$66:Q70))+SUM($B$87:Q87))*0.2-SUM($A$85:P85),IF(SUM($B$85:P85)&lt;0,0-SUM($B$85:P85),0))</f>
        <v>271731.07833177783</v>
      </c>
      <c r="R85" s="246">
        <f>IF(((SUM($B$64:R64)+SUM($B$66:R70))+SUM($B$87:R87))&lt;0,((SUM($B$64:R64)+SUM($B$66:R70))+SUM($B$87:R87))*0.2-SUM($A$85:Q85),IF(SUM($B$85:Q85)&lt;0,0-SUM($B$85:Q85),0))</f>
        <v>279883.0106817279</v>
      </c>
      <c r="S85" s="246">
        <f>IF(((SUM($B$64:S64)+SUM($B$66:S70))+SUM($B$87:S87))&lt;0,((SUM($B$64:S64)+SUM($B$66:S70))+SUM($B$87:S87))*0.2-SUM($A$85:R85),IF(SUM($B$85:R85)&lt;0,0-SUM($B$85:R85),0))</f>
        <v>288279.50100218132</v>
      </c>
      <c r="T85" s="246">
        <f>IF(((SUM($B$64:T64)+SUM($B$66:T70))+SUM($B$87:T87))&lt;0,((SUM($B$64:T64)+SUM($B$66:T70))+SUM($B$87:T87))*0.2-SUM($A$85:S85),IF(SUM($B$85:S85)&lt;0,0-SUM($B$85:S85),0))</f>
        <v>296927.88603224605</v>
      </c>
      <c r="U85" s="246">
        <f>IF(((SUM($B$64:U64)+SUM($B$66:U70))+SUM($B$87:U87))&lt;0,((SUM($B$64:U64)+SUM($B$66:U70))+SUM($B$87:U87))*0.2-SUM($A$85:T85),IF(SUM($B$85:T85)&lt;0,0-SUM($B$85:T85),0))</f>
        <v>305835.72261321545</v>
      </c>
      <c r="V85" s="246">
        <f>IF(((SUM($B$64:V64)+SUM($B$66:V70))+SUM($B$87:V87))&lt;0,((SUM($B$64:V64)+SUM($B$66:V70))+SUM($B$87:V87))*0.2-SUM($A$85:U85),IF(SUM($B$85:U85)&lt;0,0-SUM($B$85:U85),0))</f>
        <v>315010.7942916099</v>
      </c>
      <c r="W85" s="246">
        <f>IF(((SUM($B$64:W64)+SUM($B$66:W70))+SUM($B$87:W87))&lt;0,((SUM($B$64:W64)+SUM($B$66:W70))+SUM($B$87:W87))*0.2-SUM($A$85:V85),IF(SUM($B$85:V85)&lt;0,0-SUM($B$85:V85),0))</f>
        <v>324461.11812035926</v>
      </c>
      <c r="X85" s="246">
        <f>IF(((SUM($B$64:X64)+SUM($B$66:X70))+SUM($B$87:X87))&lt;0,((SUM($B$64:X64)+SUM($B$66:X70))+SUM($B$87:X87))*0.2-SUM($A$85:W85),IF(SUM($B$85:W85)&lt;0,0-SUM($B$85:W85),0))</f>
        <v>334194.95166397095</v>
      </c>
      <c r="Y85" s="246">
        <f>IF(((SUM($B$64:Y64)+SUM($B$66:Y70))+SUM($B$87:Y87))&lt;0,((SUM($B$64:Y64)+SUM($B$66:Y70))+SUM($B$87:Y87))*0.2-SUM($A$85:X85),IF(SUM($B$85:X85)&lt;0,0-SUM($B$85:X85),0))</f>
        <v>344220.80021388829</v>
      </c>
      <c r="Z85" s="246">
        <f>IF(((SUM($B$64:Z64)+SUM($B$66:Z70))+SUM($B$87:Z87))&lt;0,((SUM($B$64:Z64)+SUM($B$66:Z70))+SUM($B$87:Z87))*0.2-SUM($A$85:Y85),IF(SUM($B$85:Y85)&lt;0,0-SUM($B$85:Y85),0))</f>
        <v>354547.42422030494</v>
      </c>
      <c r="AA85" s="246">
        <f>IF(((SUM($B$64:AA64)+SUM($B$66:AA70))+SUM($B$87:AA87))&lt;0,((SUM($B$64:AA64)+SUM($B$66:AA70))+SUM($B$87:AA87))*0.2-SUM($A$85:Z85),IF(SUM($B$85:Z85)&lt;0,0-SUM($B$85:Z85),0))</f>
        <v>365183.84694691375</v>
      </c>
    </row>
    <row r="86" spans="1:27" x14ac:dyDescent="0.25">
      <c r="A86" s="237" t="s">
        <v>305</v>
      </c>
      <c r="B86" s="235">
        <f>-B64*(B39)</f>
        <v>0</v>
      </c>
      <c r="C86" s="235">
        <f t="shared" ref="C86:AA86" si="22">-(C64-B64)*$B$39</f>
        <v>0</v>
      </c>
      <c r="D86" s="235">
        <f t="shared" si="22"/>
        <v>0</v>
      </c>
      <c r="E86" s="235">
        <f t="shared" si="22"/>
        <v>0</v>
      </c>
      <c r="F86" s="235">
        <f t="shared" si="22"/>
        <v>0</v>
      </c>
      <c r="G86" s="235">
        <f t="shared" si="22"/>
        <v>0</v>
      </c>
      <c r="H86" s="235">
        <f t="shared" si="22"/>
        <v>0</v>
      </c>
      <c r="I86" s="235">
        <f t="shared" si="22"/>
        <v>0</v>
      </c>
      <c r="J86" s="235">
        <f t="shared" si="22"/>
        <v>0</v>
      </c>
      <c r="K86" s="235">
        <f t="shared" si="22"/>
        <v>0</v>
      </c>
      <c r="L86" s="235">
        <f t="shared" si="22"/>
        <v>0</v>
      </c>
      <c r="M86" s="236">
        <f t="shared" si="22"/>
        <v>0</v>
      </c>
      <c r="N86" s="235">
        <f t="shared" si="22"/>
        <v>0</v>
      </c>
      <c r="O86" s="235">
        <f t="shared" si="22"/>
        <v>0</v>
      </c>
      <c r="P86" s="235">
        <f t="shared" si="22"/>
        <v>0</v>
      </c>
      <c r="Q86" s="235">
        <f t="shared" si="22"/>
        <v>0</v>
      </c>
      <c r="R86" s="235">
        <f t="shared" si="22"/>
        <v>0</v>
      </c>
      <c r="S86" s="235">
        <f t="shared" si="22"/>
        <v>0</v>
      </c>
      <c r="T86" s="235">
        <f t="shared" si="22"/>
        <v>0</v>
      </c>
      <c r="U86" s="235">
        <f t="shared" si="22"/>
        <v>0</v>
      </c>
      <c r="V86" s="235">
        <f t="shared" si="22"/>
        <v>0</v>
      </c>
      <c r="W86" s="235">
        <f t="shared" si="22"/>
        <v>0</v>
      </c>
      <c r="X86" s="235">
        <f t="shared" si="22"/>
        <v>0</v>
      </c>
      <c r="Y86" s="235">
        <f t="shared" si="22"/>
        <v>0</v>
      </c>
      <c r="Z86" s="235">
        <f t="shared" si="22"/>
        <v>0</v>
      </c>
      <c r="AA86" s="235">
        <f t="shared" si="22"/>
        <v>0</v>
      </c>
    </row>
    <row r="87" spans="1:27" x14ac:dyDescent="0.25">
      <c r="A87" s="237" t="s">
        <v>304</v>
      </c>
      <c r="B87" s="235">
        <f>-($B$25+$B$26)*$B$28</f>
        <v>-85412000</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row>
    <row r="88" spans="1:27" x14ac:dyDescent="0.25">
      <c r="A88" s="237" t="s">
        <v>303</v>
      </c>
      <c r="B88" s="235">
        <f t="shared" ref="B88:AA88" si="23">B59-B60</f>
        <v>0</v>
      </c>
      <c r="C88" s="235">
        <f t="shared" si="23"/>
        <v>0</v>
      </c>
      <c r="D88" s="235">
        <f t="shared" si="23"/>
        <v>0</v>
      </c>
      <c r="E88" s="235">
        <f t="shared" si="23"/>
        <v>0</v>
      </c>
      <c r="F88" s="235">
        <f t="shared" si="23"/>
        <v>0</v>
      </c>
      <c r="G88" s="235">
        <f t="shared" si="23"/>
        <v>0</v>
      </c>
      <c r="H88" s="235">
        <f t="shared" si="23"/>
        <v>0</v>
      </c>
      <c r="I88" s="235">
        <f t="shared" si="23"/>
        <v>0</v>
      </c>
      <c r="J88" s="235">
        <f t="shared" si="23"/>
        <v>0</v>
      </c>
      <c r="K88" s="235">
        <f t="shared" si="23"/>
        <v>0</v>
      </c>
      <c r="L88" s="235">
        <f t="shared" si="23"/>
        <v>0</v>
      </c>
      <c r="M88" s="236">
        <f t="shared" si="23"/>
        <v>0</v>
      </c>
      <c r="N88" s="235">
        <f t="shared" si="23"/>
        <v>0</v>
      </c>
      <c r="O88" s="235">
        <f t="shared" si="23"/>
        <v>0</v>
      </c>
      <c r="P88" s="235">
        <f t="shared" si="23"/>
        <v>0</v>
      </c>
      <c r="Q88" s="235">
        <f t="shared" si="23"/>
        <v>0</v>
      </c>
      <c r="R88" s="235">
        <f t="shared" si="23"/>
        <v>0</v>
      </c>
      <c r="S88" s="235">
        <f t="shared" si="23"/>
        <v>0</v>
      </c>
      <c r="T88" s="235">
        <f t="shared" si="23"/>
        <v>0</v>
      </c>
      <c r="U88" s="235">
        <f t="shared" si="23"/>
        <v>0</v>
      </c>
      <c r="V88" s="235">
        <f t="shared" si="23"/>
        <v>0</v>
      </c>
      <c r="W88" s="235">
        <f t="shared" si="23"/>
        <v>0</v>
      </c>
      <c r="X88" s="235">
        <f t="shared" si="23"/>
        <v>0</v>
      </c>
      <c r="Y88" s="235">
        <f t="shared" si="23"/>
        <v>0</v>
      </c>
      <c r="Z88" s="235">
        <f t="shared" si="23"/>
        <v>0</v>
      </c>
      <c r="AA88" s="235">
        <f t="shared" si="23"/>
        <v>0</v>
      </c>
    </row>
    <row r="89" spans="1:27" s="171" customFormat="1" ht="14.25" x14ac:dyDescent="0.25">
      <c r="A89" s="247" t="s">
        <v>302</v>
      </c>
      <c r="B89" s="233">
        <f>SUM(B81:B88)</f>
        <v>-102494400</v>
      </c>
      <c r="C89" s="233">
        <f t="shared" ref="C89:AA89" si="24">SUM(C81:C88)</f>
        <v>-782395.7266666675</v>
      </c>
      <c r="D89" s="233">
        <f>SUM(D81:D88)</f>
        <v>-731265.56166666513</v>
      </c>
      <c r="E89" s="233">
        <f>SUM(E81:E88)</f>
        <v>-679169.93833333254</v>
      </c>
      <c r="F89" s="233">
        <f t="shared" si="24"/>
        <v>-626075.56499999994</v>
      </c>
      <c r="G89" s="233">
        <f t="shared" si="24"/>
        <v>-571950.14875000156</v>
      </c>
      <c r="H89" s="233">
        <f t="shared" si="24"/>
        <v>-516764.68921249732</v>
      </c>
      <c r="I89" s="233">
        <f t="shared" si="24"/>
        <v>-460487.38508887496</v>
      </c>
      <c r="J89" s="233">
        <f t="shared" si="24"/>
        <v>-403085.48104154272</v>
      </c>
      <c r="K89" s="233">
        <f t="shared" si="24"/>
        <v>-344525.23907278664</v>
      </c>
      <c r="L89" s="233">
        <f t="shared" si="24"/>
        <v>-284771.90904496983</v>
      </c>
      <c r="M89" s="234">
        <f t="shared" si="24"/>
        <v>-223789.69831632031</v>
      </c>
      <c r="N89" s="233">
        <f t="shared" si="24"/>
        <v>-161541.74046581192</v>
      </c>
      <c r="O89" s="233">
        <f t="shared" si="24"/>
        <v>-97990.063079780899</v>
      </c>
      <c r="P89" s="233">
        <f t="shared" si="24"/>
        <v>-33095.554572177585</v>
      </c>
      <c r="Q89" s="233">
        <f t="shared" si="24"/>
        <v>33182.069990659598</v>
      </c>
      <c r="R89" s="233">
        <f t="shared" si="24"/>
        <v>100884.30409037555</v>
      </c>
      <c r="S89" s="233">
        <f t="shared" si="24"/>
        <v>170053.88601308875</v>
      </c>
      <c r="T89" s="233">
        <f t="shared" si="24"/>
        <v>240734.83619348076</v>
      </c>
      <c r="U89" s="233">
        <f t="shared" si="24"/>
        <v>312972.49567928724</v>
      </c>
      <c r="V89" s="233">
        <f t="shared" si="24"/>
        <v>386813.56574966386</v>
      </c>
      <c r="W89" s="233">
        <f t="shared" si="24"/>
        <v>462306.14872215502</v>
      </c>
      <c r="X89" s="233">
        <f t="shared" si="24"/>
        <v>539499.78998382064</v>
      </c>
      <c r="Y89" s="233">
        <f t="shared" si="24"/>
        <v>618445.52128333319</v>
      </c>
      <c r="Z89" s="233">
        <f t="shared" si="24"/>
        <v>699195.90532183321</v>
      </c>
      <c r="AA89" s="233">
        <f t="shared" si="24"/>
        <v>781805.08168148785</v>
      </c>
    </row>
    <row r="90" spans="1:27" s="171" customFormat="1" ht="14.25" x14ac:dyDescent="0.25">
      <c r="A90" s="247" t="s">
        <v>553</v>
      </c>
      <c r="B90" s="233">
        <f>SUM($B$89:B89)</f>
        <v>-102494400</v>
      </c>
      <c r="C90" s="233">
        <f>SUM($B$89:C89)</f>
        <v>-103276795.72666667</v>
      </c>
      <c r="D90" s="233">
        <f>SUM($B$89:D89)</f>
        <v>-104008061.28833334</v>
      </c>
      <c r="E90" s="233">
        <f>SUM($B$89:E89)</f>
        <v>-104687231.22666667</v>
      </c>
      <c r="F90" s="233">
        <f>SUM($B$89:F89)</f>
        <v>-105313306.79166667</v>
      </c>
      <c r="G90" s="233">
        <f>SUM($B$89:G89)</f>
        <v>-105885256.94041668</v>
      </c>
      <c r="H90" s="233">
        <f>SUM($B$89:H89)</f>
        <v>-106402021.62962918</v>
      </c>
      <c r="I90" s="233">
        <f>SUM($B$89:I89)</f>
        <v>-106862509.01471806</v>
      </c>
      <c r="J90" s="233">
        <f>SUM($B$89:J89)</f>
        <v>-107265594.49575959</v>
      </c>
      <c r="K90" s="233">
        <f>SUM($B$89:K89)</f>
        <v>-107610119.73483238</v>
      </c>
      <c r="L90" s="233">
        <f>SUM($B$89:L89)</f>
        <v>-107894891.64387734</v>
      </c>
      <c r="M90" s="234">
        <f>SUM($B$89:M89)</f>
        <v>-108118681.34219366</v>
      </c>
      <c r="N90" s="233">
        <f>SUM($B$89:N89)</f>
        <v>-108280223.08265947</v>
      </c>
      <c r="O90" s="233">
        <f>SUM($B$89:O89)</f>
        <v>-108378213.14573924</v>
      </c>
      <c r="P90" s="233">
        <f>SUM($B$89:P89)</f>
        <v>-108411308.70031142</v>
      </c>
      <c r="Q90" s="233">
        <f>SUM($B$89:Q89)</f>
        <v>-108378126.63032076</v>
      </c>
      <c r="R90" s="233">
        <f>SUM($B$89:R89)</f>
        <v>-108277242.32623038</v>
      </c>
      <c r="S90" s="233">
        <f>SUM($B$89:S89)</f>
        <v>-108107188.44021729</v>
      </c>
      <c r="T90" s="233">
        <f>SUM($B$89:T89)</f>
        <v>-107866453.6040238</v>
      </c>
      <c r="U90" s="233">
        <f>SUM($B$89:U89)</f>
        <v>-107553481.10834451</v>
      </c>
      <c r="V90" s="233">
        <f>SUM($B$89:V89)</f>
        <v>-107166667.54259485</v>
      </c>
      <c r="W90" s="233">
        <f>SUM($B$89:W89)</f>
        <v>-106704361.39387269</v>
      </c>
      <c r="X90" s="233">
        <f>SUM($B$89:X89)</f>
        <v>-106164861.60388887</v>
      </c>
      <c r="Y90" s="233">
        <f>SUM($B$89:Y89)</f>
        <v>-105546416.08260554</v>
      </c>
      <c r="Z90" s="233">
        <f>SUM($B$89:Z89)</f>
        <v>-104847220.1772837</v>
      </c>
      <c r="AA90" s="233">
        <f>SUM($B$89:AA89)</f>
        <v>-104065415.09560221</v>
      </c>
    </row>
    <row r="91" spans="1:27" x14ac:dyDescent="0.25">
      <c r="A91" s="248" t="s">
        <v>301</v>
      </c>
      <c r="B91" s="249">
        <f t="shared" ref="B91:AA91" si="25">1/POWER((1+$B$44),B79)</f>
        <v>1</v>
      </c>
      <c r="C91" s="249">
        <f t="shared" si="25"/>
        <v>0.88105726872246692</v>
      </c>
      <c r="D91" s="249">
        <f t="shared" si="25"/>
        <v>0.77626191076869333</v>
      </c>
      <c r="E91" s="249">
        <f t="shared" si="25"/>
        <v>0.68393119891514842</v>
      </c>
      <c r="F91" s="249">
        <f t="shared" si="25"/>
        <v>0.60258255411026285</v>
      </c>
      <c r="G91" s="249">
        <f t="shared" si="25"/>
        <v>0.53090973930419638</v>
      </c>
      <c r="H91" s="249">
        <f t="shared" si="25"/>
        <v>0.4677618848495122</v>
      </c>
      <c r="I91" s="249">
        <f t="shared" si="25"/>
        <v>0.41212500867798435</v>
      </c>
      <c r="J91" s="249">
        <f t="shared" si="25"/>
        <v>0.3631057345180479</v>
      </c>
      <c r="K91" s="249">
        <f t="shared" si="25"/>
        <v>0.31991694671193649</v>
      </c>
      <c r="L91" s="249">
        <f t="shared" si="25"/>
        <v>0.28186515128804979</v>
      </c>
      <c r="M91" s="250">
        <f t="shared" si="25"/>
        <v>0.24833934034189409</v>
      </c>
      <c r="N91" s="249">
        <f t="shared" si="25"/>
        <v>0.21880118091796832</v>
      </c>
      <c r="O91" s="249">
        <f t="shared" si="25"/>
        <v>0.19277637085283555</v>
      </c>
      <c r="P91" s="249">
        <f t="shared" si="25"/>
        <v>0.16984702277782865</v>
      </c>
      <c r="Q91" s="249">
        <f t="shared" si="25"/>
        <v>0.14964495398927638</v>
      </c>
      <c r="R91" s="249">
        <f t="shared" si="25"/>
        <v>0.13184577443989109</v>
      </c>
      <c r="S91" s="249">
        <f t="shared" si="25"/>
        <v>0.11616367792060887</v>
      </c>
      <c r="T91" s="249">
        <f t="shared" si="25"/>
        <v>0.102346852793488</v>
      </c>
      <c r="U91" s="249">
        <f t="shared" si="25"/>
        <v>9.0173438584570942E-2</v>
      </c>
      <c r="V91" s="249">
        <f t="shared" si="25"/>
        <v>7.9447963510635183E-2</v>
      </c>
      <c r="W91" s="249">
        <f t="shared" si="25"/>
        <v>6.999820573624245E-2</v>
      </c>
      <c r="X91" s="249">
        <f t="shared" si="25"/>
        <v>6.1672427961447097E-2</v>
      </c>
      <c r="Y91" s="249">
        <f t="shared" si="25"/>
        <v>5.4336940935195678E-2</v>
      </c>
      <c r="Z91" s="249">
        <f t="shared" si="25"/>
        <v>4.7873956771097514E-2</v>
      </c>
      <c r="AA91" s="249">
        <f t="shared" si="25"/>
        <v>4.2179697595680632E-2</v>
      </c>
    </row>
    <row r="92" spans="1:27" s="171" customFormat="1" ht="14.25" x14ac:dyDescent="0.25">
      <c r="A92" s="251" t="s">
        <v>554</v>
      </c>
      <c r="B92" s="252">
        <f t="shared" ref="B92:AA92" si="26">B89*B91</f>
        <v>-102494400</v>
      </c>
      <c r="C92" s="252">
        <f t="shared" si="26"/>
        <v>-689335.44199706381</v>
      </c>
      <c r="D92" s="252">
        <f t="shared" si="26"/>
        <v>-567653.60217870725</v>
      </c>
      <c r="E92" s="252">
        <f t="shared" si="26"/>
        <v>-464505.51019144355</v>
      </c>
      <c r="F92" s="252">
        <f t="shared" si="26"/>
        <v>-377262.21302372584</v>
      </c>
      <c r="G92" s="252">
        <f t="shared" si="26"/>
        <v>-303653.90436785965</v>
      </c>
      <c r="H92" s="252">
        <f t="shared" si="26"/>
        <v>-241722.82504971014</v>
      </c>
      <c r="I92" s="252">
        <f t="shared" si="26"/>
        <v>-189778.36757585491</v>
      </c>
      <c r="J92" s="252">
        <f t="shared" si="26"/>
        <v>-146362.64966715005</v>
      </c>
      <c r="K92" s="252">
        <f t="shared" si="26"/>
        <v>-110219.46254936587</v>
      </c>
      <c r="L92" s="252">
        <f t="shared" si="26"/>
        <v>-80267.277225547179</v>
      </c>
      <c r="M92" s="234">
        <f t="shared" si="26"/>
        <v>-55575.786055186472</v>
      </c>
      <c r="N92" s="252">
        <f t="shared" si="26"/>
        <v>-35345.523581463596</v>
      </c>
      <c r="O92" s="252">
        <f t="shared" si="26"/>
        <v>-18890.168740160592</v>
      </c>
      <c r="P92" s="252">
        <f t="shared" si="26"/>
        <v>-5621.1814112655175</v>
      </c>
      <c r="Q92" s="252">
        <f t="shared" si="26"/>
        <v>4965.5293370212039</v>
      </c>
      <c r="R92" s="252">
        <f t="shared" si="26"/>
        <v>13301.169201625036</v>
      </c>
      <c r="S92" s="252">
        <f t="shared" si="26"/>
        <v>19754.084843972374</v>
      </c>
      <c r="T92" s="252">
        <f t="shared" si="26"/>
        <v>24638.452842158622</v>
      </c>
      <c r="U92" s="252">
        <f t="shared" si="26"/>
        <v>28221.806117796103</v>
      </c>
      <c r="V92" s="252">
        <f t="shared" si="26"/>
        <v>30731.550057097978</v>
      </c>
      <c r="W92" s="252">
        <f t="shared" si="26"/>
        <v>32360.600911383306</v>
      </c>
      <c r="X92" s="252">
        <f t="shared" si="26"/>
        <v>33272.261932993017</v>
      </c>
      <c r="Y92" s="252">
        <f t="shared" si="26"/>
        <v>33604.43776160878</v>
      </c>
      <c r="Z92" s="252">
        <f t="shared" si="26"/>
        <v>33473.274545905835</v>
      </c>
      <c r="AA92" s="252">
        <f t="shared" si="26"/>
        <v>32976.301924091553</v>
      </c>
    </row>
    <row r="93" spans="1:27" s="171" customFormat="1" ht="14.25" x14ac:dyDescent="0.25">
      <c r="A93" s="251" t="s">
        <v>555</v>
      </c>
      <c r="B93" s="252">
        <f>SUM($B$92:B92)</f>
        <v>-102494400</v>
      </c>
      <c r="C93" s="252">
        <f>SUM($B$92:C92)</f>
        <v>-103183735.44199707</v>
      </c>
      <c r="D93" s="252">
        <f>SUM($B$92:D92)</f>
        <v>-103751389.04417577</v>
      </c>
      <c r="E93" s="252">
        <f>SUM($B$92:E92)</f>
        <v>-104215894.55436721</v>
      </c>
      <c r="F93" s="252">
        <f>SUM($B$92:F92)</f>
        <v>-104593156.76739094</v>
      </c>
      <c r="G93" s="252">
        <f>SUM($B$92:G92)</f>
        <v>-104896810.6717588</v>
      </c>
      <c r="H93" s="252">
        <f>SUM($B$92:H92)</f>
        <v>-105138533.49680851</v>
      </c>
      <c r="I93" s="252">
        <f>SUM($B$92:I92)</f>
        <v>-105328311.86438437</v>
      </c>
      <c r="J93" s="252">
        <f>SUM($B$92:J92)</f>
        <v>-105474674.51405151</v>
      </c>
      <c r="K93" s="252">
        <f>SUM($B$92:K92)</f>
        <v>-105584893.97660087</v>
      </c>
      <c r="L93" s="252">
        <f>SUM($B$92:L92)</f>
        <v>-105665161.25382642</v>
      </c>
      <c r="M93" s="234">
        <f>SUM($B$92:M92)</f>
        <v>-105720737.03988162</v>
      </c>
      <c r="N93" s="252">
        <f>SUM($B$92:N92)</f>
        <v>-105756082.56346308</v>
      </c>
      <c r="O93" s="252">
        <f>SUM($B$92:O92)</f>
        <v>-105774972.73220323</v>
      </c>
      <c r="P93" s="252">
        <f>SUM($B$92:P92)</f>
        <v>-105780593.9136145</v>
      </c>
      <c r="Q93" s="252">
        <f>SUM($B$92:Q92)</f>
        <v>-105775628.38427748</v>
      </c>
      <c r="R93" s="252">
        <f>SUM($B$92:R92)</f>
        <v>-105762327.21507585</v>
      </c>
      <c r="S93" s="252">
        <f>SUM($B$92:S92)</f>
        <v>-105742573.13023187</v>
      </c>
      <c r="T93" s="252">
        <f>SUM($B$92:T92)</f>
        <v>-105717934.67738971</v>
      </c>
      <c r="U93" s="252">
        <f>SUM($B$92:U92)</f>
        <v>-105689712.87127191</v>
      </c>
      <c r="V93" s="252">
        <f>SUM($B$92:V92)</f>
        <v>-105658981.32121481</v>
      </c>
      <c r="W93" s="252">
        <f>SUM($B$92:W92)</f>
        <v>-105626620.72030343</v>
      </c>
      <c r="X93" s="252">
        <f>SUM($B$92:X92)</f>
        <v>-105593348.45837043</v>
      </c>
      <c r="Y93" s="252">
        <f>SUM($B$92:Y92)</f>
        <v>-105559744.02060883</v>
      </c>
      <c r="Z93" s="252">
        <f>SUM($B$92:Z92)</f>
        <v>-105526270.74606292</v>
      </c>
      <c r="AA93" s="252">
        <f>SUM($B$92:AA92)</f>
        <v>-105493294.44413882</v>
      </c>
    </row>
    <row r="94" spans="1:27" s="171" customFormat="1" ht="14.25" x14ac:dyDescent="0.25">
      <c r="A94" s="251" t="s">
        <v>556</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0</v>
      </c>
      <c r="L94" s="253">
        <f>IF((ISERR(IRR($B$89:L89))),0,IF(IRR($B$89:L89)&lt;0,0,IRR($B$89:L89)))</f>
        <v>0</v>
      </c>
      <c r="M94" s="254">
        <f>IF((ISERR(IRR($B$89:M89))),0,IF(IRR($B$89:M89)&lt;0,0,IRR($B$89:M89)))</f>
        <v>0</v>
      </c>
      <c r="N94" s="253">
        <f>IF((ISERR(IRR($B$89:N89))),0,IF(IRR($B$89:N89)&lt;0,0,IRR($B$89:N89)))</f>
        <v>0</v>
      </c>
      <c r="O94" s="253">
        <f>IF((ISERR(IRR($B$89:O89))),0,IF(IRR($B$89:O89)&lt;0,0,IRR($B$89:O89)))</f>
        <v>0</v>
      </c>
      <c r="P94" s="253">
        <f>IF((ISERR(IRR($B$89:P89))),0,IF(IRR($B$89:P89)&lt;0,0,IRR($B$89:P89)))</f>
        <v>0</v>
      </c>
      <c r="Q94" s="253">
        <f>IF((ISERR(IRR($B$89:Q89))),0,IF(IRR($B$89:Q89)&lt;0,0,IRR($B$89:Q89)))</f>
        <v>0</v>
      </c>
      <c r="R94" s="253">
        <f>IF((ISERR(IRR($B$89:R89))),0,IF(IRR($B$89:R89)&lt;0,0,IRR($B$89:R89)))</f>
        <v>0</v>
      </c>
      <c r="S94" s="253">
        <f>IF((ISERR(IRR($B$89:S89))),0,IF(IRR($B$89:S89)&lt;0,0,IRR($B$89:S89)))</f>
        <v>0</v>
      </c>
      <c r="T94" s="253">
        <f>IF((ISERR(IRR($B$89:T89))),0,IF(IRR($B$89:T89)&lt;0,0,IRR($B$89:T89)))</f>
        <v>0</v>
      </c>
      <c r="U94" s="253">
        <f>IF((ISERR(IRR($B$89:U89))),0,IF(IRR($B$89:U89)&lt;0,0,IRR($B$89:U89)))</f>
        <v>0</v>
      </c>
      <c r="V94" s="253">
        <f>IF((ISERR(IRR($B$89:V89))),0,IF(IRR($B$89:V89)&lt;0,0,IRR($B$89:V89)))</f>
        <v>0</v>
      </c>
      <c r="W94" s="253">
        <f>IF((ISERR(IRR($B$89:W89))),0,IF(IRR($B$89:W89)&lt;0,0,IRR($B$89:W89)))</f>
        <v>0</v>
      </c>
      <c r="X94" s="253">
        <f>IF((ISERR(IRR($B$89:X89))),0,IF(IRR($B$89:X89)&lt;0,0,IRR($B$89:X89)))</f>
        <v>0</v>
      </c>
      <c r="Y94" s="253">
        <f>IF((ISERR(IRR($B$89:Y89))),0,IF(IRR($B$89:Y89)&lt;0,0,IRR($B$89:Y89)))</f>
        <v>0</v>
      </c>
      <c r="Z94" s="253">
        <f>IF((ISERR(IRR($B$89:Z89))),0,IF(IRR($B$89:Z89)&lt;0,0,IRR($B$89:Z89)))</f>
        <v>0</v>
      </c>
      <c r="AA94" s="253">
        <f>IF((ISERR(IRR($B$89:AA89))),0,IF(IRR($B$89:AA89)&lt;0,0,IRR($B$89:AA89)))</f>
        <v>0</v>
      </c>
    </row>
    <row r="95" spans="1:27" s="171" customFormat="1" ht="14.25" x14ac:dyDescent="0.25">
      <c r="A95" s="251" t="s">
        <v>557</v>
      </c>
      <c r="B95" s="255">
        <f>IF(AND(B90&gt;0,A90&lt;0),(B79-(B90/(B90-A90))),0)</f>
        <v>0</v>
      </c>
      <c r="C95" s="255">
        <f t="shared" ref="C95:P95" si="27">IF(AND(C90&gt;0,B90&lt;0),(C79-(C90/(C90-B90))),0)</f>
        <v>0</v>
      </c>
      <c r="D95" s="255">
        <f t="shared" si="27"/>
        <v>0</v>
      </c>
      <c r="E95" s="255">
        <f t="shared" si="27"/>
        <v>0</v>
      </c>
      <c r="F95" s="255">
        <f t="shared" si="27"/>
        <v>0</v>
      </c>
      <c r="G95" s="255">
        <f t="shared" si="27"/>
        <v>0</v>
      </c>
      <c r="H95" s="255">
        <f t="shared" si="27"/>
        <v>0</v>
      </c>
      <c r="I95" s="255">
        <f t="shared" si="27"/>
        <v>0</v>
      </c>
      <c r="J95" s="255">
        <f t="shared" si="27"/>
        <v>0</v>
      </c>
      <c r="K95" s="255">
        <f t="shared" si="27"/>
        <v>0</v>
      </c>
      <c r="L95" s="255">
        <f t="shared" si="27"/>
        <v>0</v>
      </c>
      <c r="M95" s="256">
        <f t="shared" si="27"/>
        <v>0</v>
      </c>
      <c r="N95" s="255">
        <f t="shared" si="27"/>
        <v>0</v>
      </c>
      <c r="O95" s="255">
        <f t="shared" si="27"/>
        <v>0</v>
      </c>
      <c r="P95" s="255">
        <f t="shared" si="27"/>
        <v>0</v>
      </c>
      <c r="Q95" s="255">
        <f t="shared" ref="Q95:AA95" si="28">IF(AND(Q90&gt;0,P90&lt;0),(Q80-(Q90/(Q90-P90))),0)</f>
        <v>0</v>
      </c>
      <c r="R95" s="255">
        <f t="shared" si="28"/>
        <v>0</v>
      </c>
      <c r="S95" s="255">
        <f t="shared" si="28"/>
        <v>0</v>
      </c>
      <c r="T95" s="255">
        <f t="shared" si="28"/>
        <v>0</v>
      </c>
      <c r="U95" s="255">
        <f t="shared" si="28"/>
        <v>0</v>
      </c>
      <c r="V95" s="255">
        <f t="shared" si="28"/>
        <v>0</v>
      </c>
      <c r="W95" s="255">
        <f t="shared" si="28"/>
        <v>0</v>
      </c>
      <c r="X95" s="255">
        <f t="shared" si="28"/>
        <v>0</v>
      </c>
      <c r="Y95" s="255">
        <f t="shared" si="28"/>
        <v>0</v>
      </c>
      <c r="Z95" s="255">
        <f t="shared" si="28"/>
        <v>0</v>
      </c>
      <c r="AA95" s="255">
        <f t="shared" si="28"/>
        <v>0</v>
      </c>
    </row>
    <row r="96" spans="1:27" s="171" customFormat="1" ht="15" thickBot="1" x14ac:dyDescent="0.3">
      <c r="A96" s="257" t="s">
        <v>558</v>
      </c>
      <c r="B96" s="258">
        <f>IF(AND(B93&gt;0,A93&lt;0),(B79-(B93/(B93-A93))),0)</f>
        <v>0</v>
      </c>
      <c r="C96" s="258">
        <f t="shared" ref="C96:AA96" si="29">IF(AND(C93&gt;0,B93&lt;0),(C79-(C93/(C93-B93))),0)</f>
        <v>0</v>
      </c>
      <c r="D96" s="258">
        <f t="shared" si="29"/>
        <v>0</v>
      </c>
      <c r="E96" s="258">
        <f t="shared" si="29"/>
        <v>0</v>
      </c>
      <c r="F96" s="258">
        <f t="shared" si="29"/>
        <v>0</v>
      </c>
      <c r="G96" s="258">
        <f t="shared" si="29"/>
        <v>0</v>
      </c>
      <c r="H96" s="258">
        <f t="shared" si="29"/>
        <v>0</v>
      </c>
      <c r="I96" s="258">
        <f t="shared" si="29"/>
        <v>0</v>
      </c>
      <c r="J96" s="258">
        <f t="shared" si="29"/>
        <v>0</v>
      </c>
      <c r="K96" s="258">
        <f t="shared" si="29"/>
        <v>0</v>
      </c>
      <c r="L96" s="258">
        <f t="shared" si="29"/>
        <v>0</v>
      </c>
      <c r="M96" s="259">
        <f t="shared" si="29"/>
        <v>0</v>
      </c>
      <c r="N96" s="258">
        <f t="shared" si="29"/>
        <v>0</v>
      </c>
      <c r="O96" s="258">
        <f t="shared" si="29"/>
        <v>0</v>
      </c>
      <c r="P96" s="258">
        <f t="shared" si="29"/>
        <v>0</v>
      </c>
      <c r="Q96" s="258">
        <f t="shared" si="29"/>
        <v>0</v>
      </c>
      <c r="R96" s="258">
        <f t="shared" si="29"/>
        <v>0</v>
      </c>
      <c r="S96" s="258">
        <f t="shared" si="29"/>
        <v>0</v>
      </c>
      <c r="T96" s="258">
        <f t="shared" si="29"/>
        <v>0</v>
      </c>
      <c r="U96" s="258">
        <f t="shared" si="29"/>
        <v>0</v>
      </c>
      <c r="V96" s="258">
        <f t="shared" si="29"/>
        <v>0</v>
      </c>
      <c r="W96" s="258">
        <f t="shared" si="29"/>
        <v>0</v>
      </c>
      <c r="X96" s="258">
        <f t="shared" si="29"/>
        <v>0</v>
      </c>
      <c r="Y96" s="258">
        <f t="shared" si="29"/>
        <v>0</v>
      </c>
      <c r="Z96" s="258">
        <f t="shared" si="29"/>
        <v>0</v>
      </c>
      <c r="AA96" s="258">
        <f t="shared" si="29"/>
        <v>0</v>
      </c>
    </row>
    <row r="97" spans="1:13" x14ac:dyDescent="0.25">
      <c r="C97" s="260"/>
      <c r="D97" s="260"/>
      <c r="E97" s="260"/>
      <c r="F97" s="260"/>
      <c r="G97" s="260"/>
      <c r="H97" s="260"/>
      <c r="I97" s="260"/>
      <c r="J97" s="260"/>
    </row>
    <row r="98" spans="1:13" ht="64.5" customHeight="1" x14ac:dyDescent="0.25">
      <c r="A98" s="368"/>
      <c r="B98" s="368"/>
      <c r="C98" s="368"/>
      <c r="D98" s="368"/>
      <c r="E98" s="368"/>
      <c r="F98" s="368"/>
      <c r="G98" s="368"/>
      <c r="H98" s="368"/>
      <c r="I98" s="368"/>
      <c r="J98" s="368"/>
      <c r="K98" s="368"/>
    </row>
    <row r="100" spans="1:13" x14ac:dyDescent="0.25">
      <c r="C100" s="260"/>
    </row>
    <row r="103" spans="1:13" ht="27.75" x14ac:dyDescent="0.25">
      <c r="B103" s="170"/>
      <c r="M103" s="170"/>
    </row>
    <row r="104" spans="1:13" ht="27.75" x14ac:dyDescent="0.25">
      <c r="B104" s="170"/>
      <c r="M104" s="261"/>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54" sqref="H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местоположение'!A5:C5</f>
        <v>Год раскрытия информации: 2023 год</v>
      </c>
      <c r="B5" s="318"/>
      <c r="C5" s="318"/>
      <c r="D5" s="318"/>
      <c r="E5" s="318"/>
      <c r="F5" s="318"/>
      <c r="G5" s="318"/>
      <c r="H5" s="318"/>
      <c r="I5" s="318"/>
      <c r="J5" s="318"/>
      <c r="K5" s="318"/>
      <c r="L5" s="318"/>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tr">
        <f>'3.2 паспорт Техсостояние ЛЭП'!E12</f>
        <v>N_PK2000.07.02.03</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x14ac:dyDescent="0.25">
      <c r="A15" s="347" t="str">
        <f>'1. паспорт местоположение'!A15:C15</f>
        <v>Приобретение оборудования, не требующего монтажа Сухогрузный контейнер стандартный 20 DC - 2 шт.</v>
      </c>
      <c r="B15" s="347"/>
      <c r="C15" s="347"/>
      <c r="D15" s="347"/>
      <c r="E15" s="347"/>
      <c r="F15" s="347"/>
      <c r="G15" s="347"/>
      <c r="H15" s="347"/>
      <c r="I15" s="347"/>
      <c r="J15" s="347"/>
      <c r="K15" s="347"/>
      <c r="L15" s="347"/>
    </row>
    <row r="16" spans="1:44" x14ac:dyDescent="0.25">
      <c r="A16" s="319" t="s">
        <v>7</v>
      </c>
      <c r="B16" s="319"/>
      <c r="C16" s="319"/>
      <c r="D16" s="319"/>
      <c r="E16" s="319"/>
      <c r="F16" s="319"/>
      <c r="G16" s="319"/>
      <c r="H16" s="319"/>
      <c r="I16" s="319"/>
      <c r="J16" s="319"/>
      <c r="K16" s="319"/>
      <c r="L16" s="319"/>
    </row>
    <row r="17" spans="1:12" ht="15.75" customHeight="1" x14ac:dyDescent="0.25">
      <c r="L17" s="88"/>
    </row>
    <row r="18" spans="1:12" x14ac:dyDescent="0.25">
      <c r="K18" s="87"/>
    </row>
    <row r="19" spans="1:12" ht="15.75" customHeight="1" x14ac:dyDescent="0.25">
      <c r="A19" s="381" t="s">
        <v>492</v>
      </c>
      <c r="B19" s="381"/>
      <c r="C19" s="381"/>
      <c r="D19" s="381"/>
      <c r="E19" s="381"/>
      <c r="F19" s="381"/>
      <c r="G19" s="381"/>
      <c r="H19" s="381"/>
      <c r="I19" s="381"/>
      <c r="J19" s="381"/>
      <c r="K19" s="381"/>
      <c r="L19" s="381"/>
    </row>
    <row r="20" spans="1:12" x14ac:dyDescent="0.25">
      <c r="A20" s="70"/>
      <c r="B20" s="70"/>
      <c r="C20" s="86"/>
      <c r="D20" s="86"/>
      <c r="E20" s="86"/>
      <c r="F20" s="86"/>
      <c r="G20" s="86"/>
      <c r="H20" s="86"/>
      <c r="I20" s="86"/>
      <c r="J20" s="86"/>
      <c r="K20" s="86"/>
      <c r="L20" s="86"/>
    </row>
    <row r="21" spans="1:12" ht="28.5" customHeight="1" x14ac:dyDescent="0.25">
      <c r="A21" s="371" t="s">
        <v>229</v>
      </c>
      <c r="B21" s="371" t="s">
        <v>228</v>
      </c>
      <c r="C21" s="377" t="s">
        <v>424</v>
      </c>
      <c r="D21" s="377"/>
      <c r="E21" s="377"/>
      <c r="F21" s="377"/>
      <c r="G21" s="377"/>
      <c r="H21" s="377"/>
      <c r="I21" s="372" t="s">
        <v>227</v>
      </c>
      <c r="J21" s="374" t="s">
        <v>426</v>
      </c>
      <c r="K21" s="371" t="s">
        <v>226</v>
      </c>
      <c r="L21" s="373" t="s">
        <v>425</v>
      </c>
    </row>
    <row r="22" spans="1:12" ht="58.5" customHeight="1" x14ac:dyDescent="0.25">
      <c r="A22" s="371"/>
      <c r="B22" s="371"/>
      <c r="C22" s="378" t="s">
        <v>3</v>
      </c>
      <c r="D22" s="378"/>
      <c r="E22" s="142"/>
      <c r="F22" s="143"/>
      <c r="G22" s="379" t="s">
        <v>2</v>
      </c>
      <c r="H22" s="380"/>
      <c r="I22" s="372"/>
      <c r="J22" s="375"/>
      <c r="K22" s="371"/>
      <c r="L22" s="373"/>
    </row>
    <row r="23" spans="1:12" ht="47.25" x14ac:dyDescent="0.25">
      <c r="A23" s="371"/>
      <c r="B23" s="371"/>
      <c r="C23" s="85" t="s">
        <v>225</v>
      </c>
      <c r="D23" s="85" t="s">
        <v>224</v>
      </c>
      <c r="E23" s="85" t="s">
        <v>225</v>
      </c>
      <c r="F23" s="85" t="s">
        <v>224</v>
      </c>
      <c r="G23" s="85" t="s">
        <v>225</v>
      </c>
      <c r="H23" s="85" t="s">
        <v>224</v>
      </c>
      <c r="I23" s="372"/>
      <c r="J23" s="376"/>
      <c r="K23" s="371"/>
      <c r="L23" s="373"/>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2"/>
      <c r="H25" s="272"/>
      <c r="I25" s="83"/>
      <c r="J25" s="83"/>
      <c r="K25" s="76"/>
      <c r="L25" s="96"/>
    </row>
    <row r="26" spans="1:12" ht="21.75" customHeight="1" x14ac:dyDescent="0.25">
      <c r="A26" s="79" t="s">
        <v>222</v>
      </c>
      <c r="B26" s="84" t="s">
        <v>431</v>
      </c>
      <c r="C26" s="273" t="s">
        <v>559</v>
      </c>
      <c r="D26" s="273" t="s">
        <v>559</v>
      </c>
      <c r="E26" s="273" t="s">
        <v>528</v>
      </c>
      <c r="F26" s="273" t="s">
        <v>528</v>
      </c>
      <c r="G26" s="298" t="s">
        <v>528</v>
      </c>
      <c r="H26" s="298" t="s">
        <v>528</v>
      </c>
      <c r="I26" s="83"/>
      <c r="J26" s="83"/>
      <c r="K26" s="76"/>
      <c r="L26" s="76"/>
    </row>
    <row r="27" spans="1:12" s="71" customFormat="1" ht="39" customHeight="1" x14ac:dyDescent="0.25">
      <c r="A27" s="79" t="s">
        <v>221</v>
      </c>
      <c r="B27" s="84" t="s">
        <v>433</v>
      </c>
      <c r="C27" s="273" t="s">
        <v>559</v>
      </c>
      <c r="D27" s="273" t="s">
        <v>559</v>
      </c>
      <c r="E27" s="273" t="s">
        <v>528</v>
      </c>
      <c r="F27" s="273" t="s">
        <v>528</v>
      </c>
      <c r="G27" s="298" t="s">
        <v>528</v>
      </c>
      <c r="H27" s="298" t="s">
        <v>528</v>
      </c>
      <c r="I27" s="83"/>
      <c r="J27" s="83"/>
      <c r="K27" s="76"/>
      <c r="L27" s="76"/>
    </row>
    <row r="28" spans="1:12" s="71" customFormat="1" ht="70.5" customHeight="1" x14ac:dyDescent="0.25">
      <c r="A28" s="79" t="s">
        <v>432</v>
      </c>
      <c r="B28" s="84" t="s">
        <v>437</v>
      </c>
      <c r="C28" s="273" t="s">
        <v>559</v>
      </c>
      <c r="D28" s="273" t="s">
        <v>559</v>
      </c>
      <c r="E28" s="273" t="s">
        <v>528</v>
      </c>
      <c r="F28" s="273" t="s">
        <v>528</v>
      </c>
      <c r="G28" s="297" t="s">
        <v>528</v>
      </c>
      <c r="H28" s="298" t="s">
        <v>528</v>
      </c>
      <c r="I28" s="83"/>
      <c r="J28" s="83"/>
      <c r="K28" s="76"/>
      <c r="L28" s="76"/>
    </row>
    <row r="29" spans="1:12" s="71" customFormat="1" ht="54" customHeight="1" x14ac:dyDescent="0.25">
      <c r="A29" s="79" t="s">
        <v>220</v>
      </c>
      <c r="B29" s="84" t="s">
        <v>436</v>
      </c>
      <c r="C29" s="273" t="s">
        <v>559</v>
      </c>
      <c r="D29" s="273" t="s">
        <v>559</v>
      </c>
      <c r="E29" s="273" t="s">
        <v>528</v>
      </c>
      <c r="F29" s="273" t="s">
        <v>528</v>
      </c>
      <c r="G29" s="297" t="s">
        <v>528</v>
      </c>
      <c r="H29" s="298" t="s">
        <v>528</v>
      </c>
      <c r="I29" s="83"/>
      <c r="J29" s="83"/>
      <c r="K29" s="76"/>
      <c r="L29" s="76"/>
    </row>
    <row r="30" spans="1:12" s="71" customFormat="1" ht="42" customHeight="1" x14ac:dyDescent="0.25">
      <c r="A30" s="79" t="s">
        <v>219</v>
      </c>
      <c r="B30" s="84" t="s">
        <v>438</v>
      </c>
      <c r="C30" s="273" t="s">
        <v>559</v>
      </c>
      <c r="D30" s="273" t="s">
        <v>559</v>
      </c>
      <c r="E30" s="273" t="s">
        <v>528</v>
      </c>
      <c r="F30" s="273" t="s">
        <v>528</v>
      </c>
      <c r="G30" s="297" t="s">
        <v>528</v>
      </c>
      <c r="H30" s="298" t="s">
        <v>528</v>
      </c>
      <c r="I30" s="83"/>
      <c r="J30" s="83"/>
      <c r="K30" s="76"/>
      <c r="L30" s="76"/>
    </row>
    <row r="31" spans="1:12" s="71" customFormat="1" ht="37.5" customHeight="1" x14ac:dyDescent="0.25">
      <c r="A31" s="79" t="s">
        <v>218</v>
      </c>
      <c r="B31" s="78" t="s">
        <v>434</v>
      </c>
      <c r="C31" s="273" t="s">
        <v>559</v>
      </c>
      <c r="D31" s="273" t="s">
        <v>559</v>
      </c>
      <c r="E31" s="273"/>
      <c r="F31" s="273"/>
      <c r="G31" s="297" t="s">
        <v>528</v>
      </c>
      <c r="H31" s="298" t="s">
        <v>528</v>
      </c>
      <c r="I31" s="83"/>
      <c r="J31" s="83"/>
      <c r="K31" s="76"/>
      <c r="L31" s="76"/>
    </row>
    <row r="32" spans="1:12" s="71" customFormat="1" ht="31.5" x14ac:dyDescent="0.25">
      <c r="A32" s="79" t="s">
        <v>216</v>
      </c>
      <c r="B32" s="78" t="s">
        <v>439</v>
      </c>
      <c r="C32" s="273" t="s">
        <v>559</v>
      </c>
      <c r="D32" s="273" t="s">
        <v>559</v>
      </c>
      <c r="E32" s="273"/>
      <c r="F32" s="273"/>
      <c r="G32" s="297" t="s">
        <v>528</v>
      </c>
      <c r="H32" s="298" t="s">
        <v>528</v>
      </c>
      <c r="I32" s="83"/>
      <c r="J32" s="83"/>
      <c r="K32" s="76"/>
      <c r="L32" s="76"/>
    </row>
    <row r="33" spans="1:12" s="71" customFormat="1" ht="37.5" customHeight="1" x14ac:dyDescent="0.25">
      <c r="A33" s="79" t="s">
        <v>450</v>
      </c>
      <c r="B33" s="78" t="s">
        <v>367</v>
      </c>
      <c r="C33" s="273" t="s">
        <v>559</v>
      </c>
      <c r="D33" s="273" t="s">
        <v>559</v>
      </c>
      <c r="E33" s="273"/>
      <c r="F33" s="273"/>
      <c r="G33" s="297" t="s">
        <v>528</v>
      </c>
      <c r="H33" s="298" t="s">
        <v>528</v>
      </c>
      <c r="I33" s="83"/>
      <c r="J33" s="83"/>
      <c r="K33" s="76"/>
      <c r="L33" s="76"/>
    </row>
    <row r="34" spans="1:12" s="71" customFormat="1" ht="47.25" customHeight="1" x14ac:dyDescent="0.25">
      <c r="A34" s="79" t="s">
        <v>451</v>
      </c>
      <c r="B34" s="78" t="s">
        <v>443</v>
      </c>
      <c r="C34" s="273" t="s">
        <v>559</v>
      </c>
      <c r="D34" s="273" t="s">
        <v>559</v>
      </c>
      <c r="E34" s="273"/>
      <c r="F34" s="273"/>
      <c r="G34" s="297" t="s">
        <v>528</v>
      </c>
      <c r="H34" s="298" t="s">
        <v>528</v>
      </c>
      <c r="I34" s="82"/>
      <c r="J34" s="82"/>
      <c r="K34" s="82"/>
      <c r="L34" s="76"/>
    </row>
    <row r="35" spans="1:12" s="71" customFormat="1" ht="49.5" customHeight="1" x14ac:dyDescent="0.25">
      <c r="A35" s="79" t="s">
        <v>452</v>
      </c>
      <c r="B35" s="78" t="s">
        <v>217</v>
      </c>
      <c r="C35" s="273" t="s">
        <v>559</v>
      </c>
      <c r="D35" s="273" t="s">
        <v>559</v>
      </c>
      <c r="E35" s="273"/>
      <c r="F35" s="273"/>
      <c r="G35" s="297" t="s">
        <v>528</v>
      </c>
      <c r="H35" s="298" t="s">
        <v>528</v>
      </c>
      <c r="I35" s="82"/>
      <c r="J35" s="82"/>
      <c r="K35" s="82"/>
      <c r="L35" s="76"/>
    </row>
    <row r="36" spans="1:12" ht="37.5" customHeight="1" x14ac:dyDescent="0.25">
      <c r="A36" s="79" t="s">
        <v>453</v>
      </c>
      <c r="B36" s="78" t="s">
        <v>435</v>
      </c>
      <c r="C36" s="273" t="s">
        <v>559</v>
      </c>
      <c r="D36" s="273" t="s">
        <v>559</v>
      </c>
      <c r="E36" s="273" t="s">
        <v>559</v>
      </c>
      <c r="F36" s="273"/>
      <c r="G36" s="297" t="s">
        <v>528</v>
      </c>
      <c r="H36" s="298" t="s">
        <v>528</v>
      </c>
      <c r="I36" s="81"/>
      <c r="J36" s="81"/>
      <c r="K36" s="76"/>
      <c r="L36" s="76"/>
    </row>
    <row r="37" spans="1:12" x14ac:dyDescent="0.25">
      <c r="A37" s="79" t="s">
        <v>454</v>
      </c>
      <c r="B37" s="78" t="s">
        <v>215</v>
      </c>
      <c r="C37" s="273" t="s">
        <v>559</v>
      </c>
      <c r="D37" s="273" t="s">
        <v>559</v>
      </c>
      <c r="E37" s="273"/>
      <c r="F37" s="273"/>
      <c r="G37" s="297" t="s">
        <v>528</v>
      </c>
      <c r="H37" s="298" t="s">
        <v>528</v>
      </c>
      <c r="I37" s="81"/>
      <c r="J37" s="81"/>
      <c r="K37" s="76"/>
      <c r="L37" s="76"/>
    </row>
    <row r="38" spans="1:12" x14ac:dyDescent="0.25">
      <c r="A38" s="79" t="s">
        <v>562</v>
      </c>
      <c r="B38" s="80" t="s">
        <v>214</v>
      </c>
      <c r="C38" s="77"/>
      <c r="D38" s="76"/>
      <c r="E38" s="76"/>
      <c r="F38" s="76"/>
      <c r="G38" s="76"/>
      <c r="H38" s="76"/>
      <c r="I38" s="76"/>
      <c r="J38" s="76"/>
      <c r="K38" s="76"/>
      <c r="L38" s="76"/>
    </row>
    <row r="39" spans="1:12" ht="63" x14ac:dyDescent="0.25">
      <c r="A39" s="79">
        <v>2</v>
      </c>
      <c r="B39" s="78" t="s">
        <v>440</v>
      </c>
      <c r="C39" s="80"/>
      <c r="D39" s="76"/>
      <c r="E39" s="76"/>
      <c r="F39" s="76"/>
      <c r="G39" s="274" t="s">
        <v>528</v>
      </c>
      <c r="H39" s="273" t="s">
        <v>528</v>
      </c>
      <c r="I39" s="76"/>
      <c r="J39" s="76"/>
      <c r="K39" s="76"/>
      <c r="L39" s="76"/>
    </row>
    <row r="40" spans="1:12" ht="33.75" customHeight="1" x14ac:dyDescent="0.25">
      <c r="A40" s="79" t="s">
        <v>213</v>
      </c>
      <c r="B40" s="78" t="s">
        <v>442</v>
      </c>
      <c r="C40" s="77"/>
      <c r="D40" s="76"/>
      <c r="E40" s="76"/>
      <c r="F40" s="76"/>
      <c r="G40" s="297">
        <v>45381</v>
      </c>
      <c r="H40" s="297">
        <v>45656</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274" t="s">
        <v>528</v>
      </c>
      <c r="H42" s="273" t="s">
        <v>528</v>
      </c>
      <c r="I42" s="76"/>
      <c r="J42" s="76"/>
      <c r="K42" s="76"/>
      <c r="L42" s="76"/>
    </row>
    <row r="43" spans="1:12" ht="34.5" customHeight="1" x14ac:dyDescent="0.25">
      <c r="A43" s="79" t="s">
        <v>211</v>
      </c>
      <c r="B43" s="78" t="s">
        <v>209</v>
      </c>
      <c r="C43" s="77"/>
      <c r="D43" s="76"/>
      <c r="E43" s="76"/>
      <c r="F43" s="76"/>
      <c r="G43" s="274" t="s">
        <v>528</v>
      </c>
      <c r="H43" s="273" t="s">
        <v>528</v>
      </c>
      <c r="I43" s="76"/>
      <c r="J43" s="76"/>
      <c r="K43" s="76"/>
      <c r="L43" s="76"/>
    </row>
    <row r="44" spans="1:12" ht="24.75" customHeight="1" x14ac:dyDescent="0.25">
      <c r="A44" s="79" t="s">
        <v>210</v>
      </c>
      <c r="B44" s="78" t="s">
        <v>207</v>
      </c>
      <c r="C44" s="77"/>
      <c r="D44" s="76"/>
      <c r="E44" s="76"/>
      <c r="F44" s="76"/>
      <c r="G44" s="274" t="s">
        <v>528</v>
      </c>
      <c r="H44" s="273" t="s">
        <v>528</v>
      </c>
      <c r="I44" s="76"/>
      <c r="J44" s="76"/>
      <c r="K44" s="76"/>
      <c r="L44" s="76"/>
    </row>
    <row r="45" spans="1:12" ht="90.75" customHeight="1" x14ac:dyDescent="0.25">
      <c r="A45" s="79" t="s">
        <v>208</v>
      </c>
      <c r="B45" s="78" t="s">
        <v>446</v>
      </c>
      <c r="C45" s="77"/>
      <c r="D45" s="76"/>
      <c r="E45" s="76"/>
      <c r="F45" s="76"/>
      <c r="G45" s="274" t="s">
        <v>528</v>
      </c>
      <c r="H45" s="273" t="s">
        <v>528</v>
      </c>
      <c r="I45" s="76"/>
      <c r="J45" s="76"/>
      <c r="K45" s="76"/>
      <c r="L45" s="76"/>
    </row>
    <row r="46" spans="1:12" ht="167.25" customHeight="1" x14ac:dyDescent="0.25">
      <c r="A46" s="79" t="s">
        <v>206</v>
      </c>
      <c r="B46" s="78" t="s">
        <v>444</v>
      </c>
      <c r="C46" s="77"/>
      <c r="D46" s="76"/>
      <c r="E46" s="76"/>
      <c r="F46" s="76"/>
      <c r="G46" s="274" t="s">
        <v>528</v>
      </c>
      <c r="H46" s="273" t="s">
        <v>528</v>
      </c>
      <c r="I46" s="76"/>
      <c r="J46" s="76"/>
      <c r="K46" s="76"/>
      <c r="L46" s="76"/>
    </row>
    <row r="47" spans="1:12" ht="30.75" customHeight="1" x14ac:dyDescent="0.25">
      <c r="A47" s="79" t="s">
        <v>204</v>
      </c>
      <c r="B47" s="78" t="s">
        <v>205</v>
      </c>
      <c r="C47" s="77"/>
      <c r="D47" s="76"/>
      <c r="E47" s="76"/>
      <c r="F47" s="76"/>
      <c r="G47" s="274" t="s">
        <v>528</v>
      </c>
      <c r="H47" s="273" t="s">
        <v>528</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274" t="s">
        <v>528</v>
      </c>
      <c r="H49" s="273" t="s">
        <v>528</v>
      </c>
      <c r="I49" s="76"/>
      <c r="J49" s="76"/>
      <c r="K49" s="76"/>
      <c r="L49" s="76"/>
    </row>
    <row r="50" spans="1:12" ht="86.25" customHeight="1" x14ac:dyDescent="0.25">
      <c r="A50" s="79" t="s">
        <v>202</v>
      </c>
      <c r="B50" s="78" t="s">
        <v>445</v>
      </c>
      <c r="C50" s="80"/>
      <c r="D50" s="76"/>
      <c r="E50" s="76"/>
      <c r="F50" s="76"/>
      <c r="G50" s="274" t="s">
        <v>528</v>
      </c>
      <c r="H50" s="273" t="s">
        <v>528</v>
      </c>
      <c r="I50" s="76"/>
      <c r="J50" s="76"/>
      <c r="K50" s="76"/>
      <c r="L50" s="76"/>
    </row>
    <row r="51" spans="1:12" ht="77.25" customHeight="1" x14ac:dyDescent="0.25">
      <c r="A51" s="79" t="s">
        <v>200</v>
      </c>
      <c r="B51" s="78" t="s">
        <v>447</v>
      </c>
      <c r="C51" s="77"/>
      <c r="D51" s="76"/>
      <c r="E51" s="76"/>
      <c r="F51" s="76"/>
      <c r="G51" s="274" t="s">
        <v>528</v>
      </c>
      <c r="H51" s="273" t="s">
        <v>528</v>
      </c>
      <c r="I51" s="76"/>
      <c r="J51" s="76"/>
      <c r="K51" s="76"/>
      <c r="L51" s="76"/>
    </row>
    <row r="52" spans="1:12" ht="71.25" customHeight="1" x14ac:dyDescent="0.25">
      <c r="A52" s="79" t="s">
        <v>198</v>
      </c>
      <c r="B52" s="78" t="s">
        <v>199</v>
      </c>
      <c r="C52" s="77"/>
      <c r="D52" s="76"/>
      <c r="E52" s="76"/>
      <c r="F52" s="76"/>
      <c r="G52" s="274" t="s">
        <v>528</v>
      </c>
      <c r="H52" s="273" t="s">
        <v>528</v>
      </c>
      <c r="I52" s="76"/>
      <c r="J52" s="76"/>
      <c r="K52" s="76"/>
      <c r="L52" s="76"/>
    </row>
    <row r="53" spans="1:12" ht="48" customHeight="1" x14ac:dyDescent="0.25">
      <c r="A53" s="79" t="s">
        <v>196</v>
      </c>
      <c r="B53" s="146" t="s">
        <v>448</v>
      </c>
      <c r="C53" s="77"/>
      <c r="D53" s="76"/>
      <c r="E53" s="76"/>
      <c r="F53" s="76"/>
      <c r="G53" s="297">
        <v>45381</v>
      </c>
      <c r="H53" s="297">
        <v>45656</v>
      </c>
      <c r="I53" s="76"/>
      <c r="J53" s="76"/>
      <c r="K53" s="76"/>
      <c r="L53" s="76"/>
    </row>
    <row r="54" spans="1:12" ht="46.5" customHeight="1" x14ac:dyDescent="0.25">
      <c r="A54" s="79" t="s">
        <v>449</v>
      </c>
      <c r="B54" s="78" t="s">
        <v>197</v>
      </c>
      <c r="C54" s="77"/>
      <c r="D54" s="76"/>
      <c r="E54" s="76"/>
      <c r="F54" s="76"/>
      <c r="G54" s="274" t="s">
        <v>528</v>
      </c>
      <c r="H54" s="273"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58" zoomScale="60" zoomScaleNormal="70" workbookViewId="0">
      <selection activeCell="S36" sqref="S36:S4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30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2.28515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11.140625" style="68" customWidth="1"/>
    <col min="29" max="29" width="10.285156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5" s="69"/>
      <c r="B5" s="69"/>
      <c r="C5" s="69"/>
      <c r="D5" s="69"/>
      <c r="E5" s="69"/>
      <c r="F5" s="69"/>
      <c r="H5" s="69"/>
      <c r="I5" s="69"/>
      <c r="AC5" s="15"/>
    </row>
    <row r="6" spans="1:29"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3"/>
      <c r="D7" s="13"/>
      <c r="E7" s="13"/>
      <c r="F7" s="13"/>
      <c r="G7" s="299"/>
      <c r="H7" s="74"/>
      <c r="I7" s="74"/>
      <c r="J7" s="74"/>
      <c r="K7" s="74"/>
      <c r="L7" s="74"/>
      <c r="M7" s="74"/>
      <c r="N7" s="74"/>
      <c r="O7" s="74"/>
      <c r="P7" s="74"/>
      <c r="Q7" s="74"/>
      <c r="R7" s="74"/>
      <c r="S7" s="74"/>
      <c r="T7" s="74"/>
      <c r="U7" s="74"/>
      <c r="V7" s="74"/>
      <c r="W7" s="74"/>
      <c r="X7" s="74"/>
      <c r="Y7" s="74"/>
      <c r="Z7" s="74"/>
      <c r="AA7" s="74"/>
      <c r="AB7" s="74"/>
      <c r="AC7" s="74"/>
    </row>
    <row r="8" spans="1:29"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3"/>
      <c r="B10" s="13"/>
      <c r="C10" s="13"/>
      <c r="D10" s="13"/>
      <c r="E10" s="13"/>
      <c r="F10" s="13"/>
      <c r="G10" s="299"/>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324" t="str">
        <f>'6.1. Паспорт сетевой график'!A12:L12</f>
        <v>N_PK2000.07.02.03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300"/>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47" t="str">
        <f>'1. паспорт местоположение'!A15:C15</f>
        <v>Приобретение оборудования, не требующего монтажа Сухогрузный контейнер стандартный 20 DC - 2 шт.</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394" t="s">
        <v>493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390" t="s">
        <v>195</v>
      </c>
      <c r="B20" s="390" t="s">
        <v>194</v>
      </c>
      <c r="C20" s="382" t="s">
        <v>193</v>
      </c>
      <c r="D20" s="382"/>
      <c r="E20" s="393" t="s">
        <v>192</v>
      </c>
      <c r="F20" s="393"/>
      <c r="G20" s="390" t="s">
        <v>622</v>
      </c>
      <c r="H20" s="383" t="s">
        <v>531</v>
      </c>
      <c r="I20" s="384"/>
      <c r="J20" s="384"/>
      <c r="K20" s="384"/>
      <c r="L20" s="383" t="s">
        <v>532</v>
      </c>
      <c r="M20" s="384"/>
      <c r="N20" s="384"/>
      <c r="O20" s="384"/>
      <c r="P20" s="383" t="s">
        <v>533</v>
      </c>
      <c r="Q20" s="384"/>
      <c r="R20" s="384"/>
      <c r="S20" s="384"/>
      <c r="T20" s="383" t="s">
        <v>534</v>
      </c>
      <c r="U20" s="384"/>
      <c r="V20" s="384"/>
      <c r="W20" s="384"/>
      <c r="X20" s="383" t="s">
        <v>535</v>
      </c>
      <c r="Y20" s="384"/>
      <c r="Z20" s="384"/>
      <c r="AA20" s="384"/>
      <c r="AB20" s="383" t="s">
        <v>623</v>
      </c>
      <c r="AC20" s="384"/>
      <c r="AD20" s="384"/>
      <c r="AE20" s="384"/>
      <c r="AF20" s="385" t="s">
        <v>191</v>
      </c>
      <c r="AG20" s="386"/>
    </row>
    <row r="21" spans="1:33" ht="99.75" customHeight="1" x14ac:dyDescent="0.25">
      <c r="A21" s="391"/>
      <c r="B21" s="391"/>
      <c r="C21" s="382"/>
      <c r="D21" s="382"/>
      <c r="E21" s="393"/>
      <c r="F21" s="393"/>
      <c r="G21" s="391"/>
      <c r="H21" s="395" t="s">
        <v>606</v>
      </c>
      <c r="I21" s="396"/>
      <c r="J21" s="395" t="s">
        <v>189</v>
      </c>
      <c r="K21" s="396"/>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2" t="s">
        <v>3</v>
      </c>
      <c r="AC21" s="382"/>
      <c r="AD21" s="382" t="s">
        <v>189</v>
      </c>
      <c r="AE21" s="382"/>
      <c r="AF21" s="387"/>
      <c r="AG21" s="388"/>
    </row>
    <row r="22" spans="1:33" ht="89.25" customHeight="1" x14ac:dyDescent="0.25">
      <c r="A22" s="392"/>
      <c r="B22" s="392"/>
      <c r="C22" s="279" t="s">
        <v>3</v>
      </c>
      <c r="D22" s="279" t="s">
        <v>189</v>
      </c>
      <c r="E22" s="280" t="s">
        <v>563</v>
      </c>
      <c r="F22" s="280" t="s">
        <v>564</v>
      </c>
      <c r="G22" s="392"/>
      <c r="H22" s="281" t="s">
        <v>473</v>
      </c>
      <c r="I22" s="281" t="s">
        <v>474</v>
      </c>
      <c r="J22" s="281" t="s">
        <v>473</v>
      </c>
      <c r="K22" s="281" t="s">
        <v>474</v>
      </c>
      <c r="L22" s="281" t="s">
        <v>473</v>
      </c>
      <c r="M22" s="281" t="s">
        <v>474</v>
      </c>
      <c r="N22" s="281" t="s">
        <v>473</v>
      </c>
      <c r="O22" s="281" t="s">
        <v>474</v>
      </c>
      <c r="P22" s="281" t="s">
        <v>473</v>
      </c>
      <c r="Q22" s="281" t="s">
        <v>474</v>
      </c>
      <c r="R22" s="281" t="s">
        <v>473</v>
      </c>
      <c r="S22" s="281" t="s">
        <v>474</v>
      </c>
      <c r="T22" s="281" t="s">
        <v>473</v>
      </c>
      <c r="U22" s="281" t="s">
        <v>474</v>
      </c>
      <c r="V22" s="281" t="s">
        <v>473</v>
      </c>
      <c r="W22" s="281" t="s">
        <v>474</v>
      </c>
      <c r="X22" s="281" t="s">
        <v>473</v>
      </c>
      <c r="Y22" s="281" t="s">
        <v>474</v>
      </c>
      <c r="Z22" s="281" t="s">
        <v>473</v>
      </c>
      <c r="AA22" s="281" t="s">
        <v>474</v>
      </c>
      <c r="AB22" s="281" t="s">
        <v>473</v>
      </c>
      <c r="AC22" s="281" t="s">
        <v>474</v>
      </c>
      <c r="AD22" s="281" t="s">
        <v>473</v>
      </c>
      <c r="AE22" s="281" t="s">
        <v>474</v>
      </c>
      <c r="AF22" s="279" t="s">
        <v>190</v>
      </c>
      <c r="AG22" s="279" t="s">
        <v>189</v>
      </c>
    </row>
    <row r="23" spans="1:33" ht="19.5" customHeight="1" x14ac:dyDescent="0.25">
      <c r="A23" s="282">
        <v>1</v>
      </c>
      <c r="B23" s="282">
        <v>2</v>
      </c>
      <c r="C23" s="282">
        <v>3</v>
      </c>
      <c r="D23" s="282">
        <v>4</v>
      </c>
      <c r="E23" s="282">
        <v>5</v>
      </c>
      <c r="F23" s="282">
        <v>6</v>
      </c>
      <c r="G23" s="301">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278" customFormat="1" ht="47.25" customHeight="1" x14ac:dyDescent="0.25">
      <c r="A24" s="283">
        <v>1</v>
      </c>
      <c r="B24" s="284" t="s">
        <v>188</v>
      </c>
      <c r="C24" s="285" t="s">
        <v>559</v>
      </c>
      <c r="D24" s="285">
        <v>0.74299999999999999</v>
      </c>
      <c r="E24" s="285"/>
      <c r="F24" s="285"/>
      <c r="G24" s="313">
        <v>0</v>
      </c>
      <c r="H24" s="285" t="s">
        <v>559</v>
      </c>
      <c r="I24" s="285"/>
      <c r="J24" s="285">
        <v>0</v>
      </c>
      <c r="K24" s="285"/>
      <c r="L24" s="285" t="s">
        <v>559</v>
      </c>
      <c r="M24" s="285"/>
      <c r="N24" s="285">
        <f>D24</f>
        <v>0.74299999999999999</v>
      </c>
      <c r="O24" s="285"/>
      <c r="P24" s="285" t="s">
        <v>559</v>
      </c>
      <c r="Q24" s="285"/>
      <c r="R24" s="285">
        <v>0</v>
      </c>
      <c r="S24" s="285"/>
      <c r="T24" s="285" t="s">
        <v>559</v>
      </c>
      <c r="U24" s="285"/>
      <c r="V24" s="285">
        <v>0</v>
      </c>
      <c r="W24" s="285"/>
      <c r="X24" s="285" t="s">
        <v>559</v>
      </c>
      <c r="Y24" s="285"/>
      <c r="Z24" s="285">
        <v>0</v>
      </c>
      <c r="AA24" s="285"/>
      <c r="AB24" s="285" t="s">
        <v>559</v>
      </c>
      <c r="AC24" s="285"/>
      <c r="AD24" s="285">
        <v>0</v>
      </c>
      <c r="AE24" s="285"/>
      <c r="AF24" s="285" t="s">
        <v>559</v>
      </c>
      <c r="AG24" s="285">
        <f>D24</f>
        <v>0.74299999999999999</v>
      </c>
    </row>
    <row r="25" spans="1:33" ht="24" customHeight="1" x14ac:dyDescent="0.25">
      <c r="A25" s="286" t="s">
        <v>187</v>
      </c>
      <c r="B25" s="287" t="s">
        <v>186</v>
      </c>
      <c r="C25" s="285" t="s">
        <v>559</v>
      </c>
      <c r="D25" s="285"/>
      <c r="E25" s="285"/>
      <c r="F25" s="285"/>
      <c r="G25" s="313">
        <v>0</v>
      </c>
      <c r="H25" s="285" t="s">
        <v>559</v>
      </c>
      <c r="I25" s="285"/>
      <c r="J25" s="285">
        <v>0</v>
      </c>
      <c r="K25" s="285"/>
      <c r="L25" s="285" t="s">
        <v>559</v>
      </c>
      <c r="M25" s="285"/>
      <c r="N25" s="285">
        <v>0</v>
      </c>
      <c r="O25" s="285"/>
      <c r="P25" s="285" t="s">
        <v>559</v>
      </c>
      <c r="Q25" s="285"/>
      <c r="R25" s="285">
        <v>0</v>
      </c>
      <c r="S25" s="285"/>
      <c r="T25" s="285" t="s">
        <v>559</v>
      </c>
      <c r="U25" s="285"/>
      <c r="V25" s="285">
        <v>0</v>
      </c>
      <c r="W25" s="285"/>
      <c r="X25" s="285" t="s">
        <v>559</v>
      </c>
      <c r="Y25" s="285"/>
      <c r="Z25" s="285">
        <v>0</v>
      </c>
      <c r="AA25" s="285"/>
      <c r="AB25" s="285" t="s">
        <v>559</v>
      </c>
      <c r="AC25" s="285"/>
      <c r="AD25" s="285">
        <v>0</v>
      </c>
      <c r="AE25" s="285"/>
      <c r="AF25" s="285" t="s">
        <v>559</v>
      </c>
      <c r="AG25" s="285">
        <v>0</v>
      </c>
    </row>
    <row r="26" spans="1:33" x14ac:dyDescent="0.25">
      <c r="A26" s="286" t="s">
        <v>185</v>
      </c>
      <c r="B26" s="287" t="s">
        <v>184</v>
      </c>
      <c r="C26" s="285" t="s">
        <v>559</v>
      </c>
      <c r="D26" s="285"/>
      <c r="E26" s="285"/>
      <c r="F26" s="285"/>
      <c r="G26" s="313">
        <v>0</v>
      </c>
      <c r="H26" s="285" t="s">
        <v>559</v>
      </c>
      <c r="I26" s="285"/>
      <c r="J26" s="285">
        <v>0</v>
      </c>
      <c r="K26" s="285"/>
      <c r="L26" s="285" t="s">
        <v>559</v>
      </c>
      <c r="M26" s="285"/>
      <c r="N26" s="285">
        <v>0</v>
      </c>
      <c r="O26" s="285"/>
      <c r="P26" s="285" t="s">
        <v>559</v>
      </c>
      <c r="Q26" s="285"/>
      <c r="R26" s="285">
        <v>0</v>
      </c>
      <c r="S26" s="285"/>
      <c r="T26" s="285" t="s">
        <v>559</v>
      </c>
      <c r="U26" s="285"/>
      <c r="V26" s="285">
        <v>0</v>
      </c>
      <c r="W26" s="285"/>
      <c r="X26" s="285" t="s">
        <v>559</v>
      </c>
      <c r="Y26" s="285"/>
      <c r="Z26" s="285">
        <v>0</v>
      </c>
      <c r="AA26" s="285"/>
      <c r="AB26" s="285" t="s">
        <v>559</v>
      </c>
      <c r="AC26" s="285"/>
      <c r="AD26" s="285">
        <v>0</v>
      </c>
      <c r="AE26" s="285"/>
      <c r="AF26" s="285" t="s">
        <v>559</v>
      </c>
      <c r="AG26" s="285">
        <v>0</v>
      </c>
    </row>
    <row r="27" spans="1:33" ht="31.5" x14ac:dyDescent="0.25">
      <c r="A27" s="286" t="s">
        <v>183</v>
      </c>
      <c r="B27" s="287" t="s">
        <v>430</v>
      </c>
      <c r="C27" s="285" t="s">
        <v>559</v>
      </c>
      <c r="D27" s="285">
        <f>D24/1.2</f>
        <v>0.61916666666666664</v>
      </c>
      <c r="E27" s="285"/>
      <c r="F27" s="285"/>
      <c r="G27" s="313">
        <v>0</v>
      </c>
      <c r="H27" s="285" t="s">
        <v>559</v>
      </c>
      <c r="I27" s="285"/>
      <c r="J27" s="285">
        <v>0</v>
      </c>
      <c r="K27" s="285"/>
      <c r="L27" s="285" t="s">
        <v>559</v>
      </c>
      <c r="M27" s="285"/>
      <c r="N27" s="285">
        <f>D27</f>
        <v>0.61916666666666664</v>
      </c>
      <c r="O27" s="285"/>
      <c r="P27" s="285" t="s">
        <v>559</v>
      </c>
      <c r="Q27" s="285"/>
      <c r="R27" s="285">
        <v>0</v>
      </c>
      <c r="S27" s="285"/>
      <c r="T27" s="285" t="s">
        <v>559</v>
      </c>
      <c r="U27" s="285"/>
      <c r="V27" s="285">
        <v>0</v>
      </c>
      <c r="W27" s="285"/>
      <c r="X27" s="285" t="s">
        <v>559</v>
      </c>
      <c r="Y27" s="285"/>
      <c r="Z27" s="285">
        <v>0</v>
      </c>
      <c r="AA27" s="285"/>
      <c r="AB27" s="285" t="s">
        <v>559</v>
      </c>
      <c r="AC27" s="285"/>
      <c r="AD27" s="285">
        <v>0</v>
      </c>
      <c r="AE27" s="285"/>
      <c r="AF27" s="285" t="s">
        <v>559</v>
      </c>
      <c r="AG27" s="285">
        <f>D27</f>
        <v>0.61916666666666664</v>
      </c>
    </row>
    <row r="28" spans="1:33" x14ac:dyDescent="0.25">
      <c r="A28" s="286" t="s">
        <v>182</v>
      </c>
      <c r="B28" s="287" t="s">
        <v>181</v>
      </c>
      <c r="C28" s="285" t="s">
        <v>559</v>
      </c>
      <c r="D28" s="285"/>
      <c r="E28" s="285"/>
      <c r="F28" s="285"/>
      <c r="G28" s="313">
        <v>0</v>
      </c>
      <c r="H28" s="285" t="s">
        <v>559</v>
      </c>
      <c r="I28" s="285"/>
      <c r="J28" s="285">
        <v>0</v>
      </c>
      <c r="K28" s="285"/>
      <c r="L28" s="285" t="s">
        <v>559</v>
      </c>
      <c r="M28" s="285"/>
      <c r="N28" s="285">
        <v>0</v>
      </c>
      <c r="O28" s="285"/>
      <c r="P28" s="285" t="s">
        <v>559</v>
      </c>
      <c r="Q28" s="285"/>
      <c r="R28" s="285">
        <v>0</v>
      </c>
      <c r="S28" s="285"/>
      <c r="T28" s="285" t="s">
        <v>559</v>
      </c>
      <c r="U28" s="285"/>
      <c r="V28" s="285">
        <v>0</v>
      </c>
      <c r="W28" s="285"/>
      <c r="X28" s="285" t="s">
        <v>559</v>
      </c>
      <c r="Y28" s="285"/>
      <c r="Z28" s="285">
        <v>0</v>
      </c>
      <c r="AA28" s="285"/>
      <c r="AB28" s="285" t="s">
        <v>559</v>
      </c>
      <c r="AC28" s="285"/>
      <c r="AD28" s="285">
        <v>0</v>
      </c>
      <c r="AE28" s="285"/>
      <c r="AF28" s="285" t="s">
        <v>559</v>
      </c>
      <c r="AG28" s="285">
        <v>0</v>
      </c>
    </row>
    <row r="29" spans="1:33" x14ac:dyDescent="0.25">
      <c r="A29" s="286" t="s">
        <v>180</v>
      </c>
      <c r="B29" s="288" t="s">
        <v>179</v>
      </c>
      <c r="C29" s="285" t="s">
        <v>559</v>
      </c>
      <c r="D29" s="285">
        <f>D24-D27</f>
        <v>0.12383333333333335</v>
      </c>
      <c r="E29" s="285"/>
      <c r="F29" s="285"/>
      <c r="G29" s="313">
        <v>0</v>
      </c>
      <c r="H29" s="285" t="s">
        <v>559</v>
      </c>
      <c r="I29" s="285"/>
      <c r="J29" s="285">
        <v>0</v>
      </c>
      <c r="K29" s="285"/>
      <c r="L29" s="285" t="s">
        <v>559</v>
      </c>
      <c r="M29" s="285"/>
      <c r="N29" s="285">
        <f>D29</f>
        <v>0.12383333333333335</v>
      </c>
      <c r="O29" s="285"/>
      <c r="P29" s="285" t="s">
        <v>559</v>
      </c>
      <c r="Q29" s="285"/>
      <c r="R29" s="285">
        <v>0</v>
      </c>
      <c r="S29" s="285"/>
      <c r="T29" s="285" t="s">
        <v>559</v>
      </c>
      <c r="U29" s="285"/>
      <c r="V29" s="285">
        <v>0</v>
      </c>
      <c r="W29" s="285"/>
      <c r="X29" s="285" t="s">
        <v>559</v>
      </c>
      <c r="Y29" s="285"/>
      <c r="Z29" s="285">
        <v>0</v>
      </c>
      <c r="AA29" s="285"/>
      <c r="AB29" s="285" t="s">
        <v>559</v>
      </c>
      <c r="AC29" s="285"/>
      <c r="AD29" s="285">
        <v>0</v>
      </c>
      <c r="AE29" s="285"/>
      <c r="AF29" s="285" t="s">
        <v>559</v>
      </c>
      <c r="AG29" s="285">
        <f>D29</f>
        <v>0.12383333333333335</v>
      </c>
    </row>
    <row r="30" spans="1:33" s="278" customFormat="1" ht="47.25" x14ac:dyDescent="0.25">
      <c r="A30" s="283" t="s">
        <v>64</v>
      </c>
      <c r="B30" s="284" t="s">
        <v>178</v>
      </c>
      <c r="C30" s="285" t="s">
        <v>559</v>
      </c>
      <c r="D30" s="285">
        <f>D24/1.2</f>
        <v>0.61916666666666664</v>
      </c>
      <c r="E30" s="285"/>
      <c r="F30" s="285"/>
      <c r="G30" s="313">
        <v>0</v>
      </c>
      <c r="H30" s="285" t="s">
        <v>559</v>
      </c>
      <c r="I30" s="285"/>
      <c r="J30" s="285">
        <v>0</v>
      </c>
      <c r="K30" s="285"/>
      <c r="L30" s="285" t="s">
        <v>559</v>
      </c>
      <c r="M30" s="285"/>
      <c r="N30" s="285">
        <f>D30</f>
        <v>0.61916666666666664</v>
      </c>
      <c r="O30" s="285"/>
      <c r="P30" s="285" t="s">
        <v>559</v>
      </c>
      <c r="Q30" s="285"/>
      <c r="R30" s="285">
        <v>0</v>
      </c>
      <c r="S30" s="285"/>
      <c r="T30" s="285" t="s">
        <v>559</v>
      </c>
      <c r="U30" s="285"/>
      <c r="V30" s="285">
        <v>0</v>
      </c>
      <c r="W30" s="285"/>
      <c r="X30" s="285" t="s">
        <v>559</v>
      </c>
      <c r="Y30" s="285"/>
      <c r="Z30" s="285">
        <v>0</v>
      </c>
      <c r="AA30" s="285"/>
      <c r="AB30" s="285" t="s">
        <v>559</v>
      </c>
      <c r="AC30" s="285"/>
      <c r="AD30" s="285">
        <v>0</v>
      </c>
      <c r="AE30" s="285"/>
      <c r="AF30" s="285" t="s">
        <v>559</v>
      </c>
      <c r="AG30" s="285">
        <f>D30</f>
        <v>0.61916666666666664</v>
      </c>
    </row>
    <row r="31" spans="1:33" x14ac:dyDescent="0.25">
      <c r="A31" s="283" t="s">
        <v>177</v>
      </c>
      <c r="B31" s="287" t="s">
        <v>176</v>
      </c>
      <c r="C31" s="285"/>
      <c r="D31" s="285"/>
      <c r="E31" s="285"/>
      <c r="F31" s="285"/>
      <c r="G31" s="313"/>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v>0</v>
      </c>
    </row>
    <row r="32" spans="1:33" ht="31.5" x14ac:dyDescent="0.25">
      <c r="A32" s="283" t="s">
        <v>175</v>
      </c>
      <c r="B32" s="287" t="s">
        <v>174</v>
      </c>
      <c r="C32" s="285"/>
      <c r="D32" s="285"/>
      <c r="E32" s="285"/>
      <c r="F32" s="285"/>
      <c r="G32" s="313"/>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v>0</v>
      </c>
    </row>
    <row r="33" spans="1:33" x14ac:dyDescent="0.25">
      <c r="A33" s="283" t="s">
        <v>173</v>
      </c>
      <c r="B33" s="287" t="s">
        <v>172</v>
      </c>
      <c r="C33" s="285" t="s">
        <v>559</v>
      </c>
      <c r="D33" s="285">
        <f>D30</f>
        <v>0.61916666666666664</v>
      </c>
      <c r="E33" s="285"/>
      <c r="F33" s="285"/>
      <c r="G33" s="313"/>
      <c r="H33" s="285"/>
      <c r="I33" s="285"/>
      <c r="J33" s="285"/>
      <c r="K33" s="285"/>
      <c r="L33" s="285" t="s">
        <v>559</v>
      </c>
      <c r="M33" s="285"/>
      <c r="N33" s="285">
        <f>D33</f>
        <v>0.61916666666666664</v>
      </c>
      <c r="O33" s="285"/>
      <c r="P33" s="285"/>
      <c r="Q33" s="285"/>
      <c r="R33" s="285"/>
      <c r="S33" s="285"/>
      <c r="T33" s="285"/>
      <c r="U33" s="285"/>
      <c r="V33" s="285"/>
      <c r="W33" s="285"/>
      <c r="X33" s="285"/>
      <c r="Y33" s="285"/>
      <c r="Z33" s="285"/>
      <c r="AA33" s="285"/>
      <c r="AB33" s="285"/>
      <c r="AC33" s="285"/>
      <c r="AD33" s="285"/>
      <c r="AE33" s="285"/>
      <c r="AF33" s="285" t="s">
        <v>559</v>
      </c>
      <c r="AG33" s="285">
        <f>D33</f>
        <v>0.61916666666666664</v>
      </c>
    </row>
    <row r="34" spans="1:33" x14ac:dyDescent="0.25">
      <c r="A34" s="283" t="s">
        <v>171</v>
      </c>
      <c r="B34" s="287" t="s">
        <v>170</v>
      </c>
      <c r="C34" s="285"/>
      <c r="D34" s="285"/>
      <c r="E34" s="285"/>
      <c r="F34" s="285"/>
      <c r="G34" s="313"/>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v>0</v>
      </c>
    </row>
    <row r="35" spans="1:33" s="278" customFormat="1" ht="31.5" x14ac:dyDescent="0.25">
      <c r="A35" s="283" t="s">
        <v>63</v>
      </c>
      <c r="B35" s="284" t="s">
        <v>169</v>
      </c>
      <c r="C35" s="285"/>
      <c r="D35" s="285"/>
      <c r="E35" s="285"/>
      <c r="F35" s="285"/>
      <c r="G35" s="313"/>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v>0</v>
      </c>
    </row>
    <row r="36" spans="1:33" x14ac:dyDescent="0.25">
      <c r="A36" s="286" t="s">
        <v>168</v>
      </c>
      <c r="B36" s="287" t="s">
        <v>589</v>
      </c>
      <c r="C36" s="285" t="s">
        <v>559</v>
      </c>
      <c r="D36" s="285"/>
      <c r="E36" s="285"/>
      <c r="F36" s="285"/>
      <c r="G36" s="313">
        <v>0</v>
      </c>
      <c r="H36" s="285" t="s">
        <v>559</v>
      </c>
      <c r="I36" s="285"/>
      <c r="J36" s="285">
        <v>0</v>
      </c>
      <c r="K36" s="285"/>
      <c r="L36" s="285" t="s">
        <v>559</v>
      </c>
      <c r="M36" s="285"/>
      <c r="N36" s="285">
        <v>0</v>
      </c>
      <c r="O36" s="285"/>
      <c r="P36" s="285" t="s">
        <v>559</v>
      </c>
      <c r="Q36" s="285"/>
      <c r="R36" s="285">
        <v>0</v>
      </c>
      <c r="S36" s="285"/>
      <c r="T36" s="285" t="s">
        <v>559</v>
      </c>
      <c r="U36" s="285"/>
      <c r="V36" s="285">
        <v>0</v>
      </c>
      <c r="W36" s="285"/>
      <c r="X36" s="285" t="s">
        <v>559</v>
      </c>
      <c r="Y36" s="285"/>
      <c r="Z36" s="285">
        <v>0</v>
      </c>
      <c r="AA36" s="285"/>
      <c r="AB36" s="285" t="s">
        <v>559</v>
      </c>
      <c r="AC36" s="285"/>
      <c r="AD36" s="285">
        <v>0</v>
      </c>
      <c r="AE36" s="285"/>
      <c r="AF36" s="285" t="s">
        <v>559</v>
      </c>
      <c r="AG36" s="285">
        <v>0</v>
      </c>
    </row>
    <row r="37" spans="1:33" ht="31.5" x14ac:dyDescent="0.25">
      <c r="A37" s="286" t="s">
        <v>167</v>
      </c>
      <c r="B37" s="290" t="s">
        <v>587</v>
      </c>
      <c r="C37" s="285" t="s">
        <v>559</v>
      </c>
      <c r="D37" s="285"/>
      <c r="E37" s="285"/>
      <c r="F37" s="285"/>
      <c r="G37" s="313">
        <v>0</v>
      </c>
      <c r="H37" s="285" t="s">
        <v>559</v>
      </c>
      <c r="I37" s="285"/>
      <c r="J37" s="285">
        <v>0</v>
      </c>
      <c r="K37" s="285"/>
      <c r="L37" s="285" t="s">
        <v>559</v>
      </c>
      <c r="M37" s="285"/>
      <c r="N37" s="285">
        <v>0</v>
      </c>
      <c r="O37" s="285"/>
      <c r="P37" s="285" t="s">
        <v>559</v>
      </c>
      <c r="Q37" s="285"/>
      <c r="R37" s="285">
        <v>0</v>
      </c>
      <c r="S37" s="285"/>
      <c r="T37" s="285" t="s">
        <v>559</v>
      </c>
      <c r="U37" s="285"/>
      <c r="V37" s="285">
        <v>0</v>
      </c>
      <c r="W37" s="285"/>
      <c r="X37" s="285" t="s">
        <v>559</v>
      </c>
      <c r="Y37" s="285"/>
      <c r="Z37" s="285">
        <v>0</v>
      </c>
      <c r="AA37" s="285"/>
      <c r="AB37" s="285" t="s">
        <v>559</v>
      </c>
      <c r="AC37" s="285"/>
      <c r="AD37" s="285">
        <v>0</v>
      </c>
      <c r="AE37" s="285"/>
      <c r="AF37" s="285" t="s">
        <v>559</v>
      </c>
      <c r="AG37" s="285">
        <v>0</v>
      </c>
    </row>
    <row r="38" spans="1:33" x14ac:dyDescent="0.25">
      <c r="A38" s="286" t="s">
        <v>166</v>
      </c>
      <c r="B38" s="290" t="s">
        <v>157</v>
      </c>
      <c r="C38" s="285" t="s">
        <v>559</v>
      </c>
      <c r="D38" s="285"/>
      <c r="E38" s="285"/>
      <c r="F38" s="285"/>
      <c r="G38" s="313">
        <v>0</v>
      </c>
      <c r="H38" s="285" t="s">
        <v>559</v>
      </c>
      <c r="I38" s="285"/>
      <c r="J38" s="285">
        <v>0</v>
      </c>
      <c r="K38" s="285"/>
      <c r="L38" s="285" t="s">
        <v>559</v>
      </c>
      <c r="M38" s="285"/>
      <c r="N38" s="285">
        <v>0</v>
      </c>
      <c r="O38" s="285"/>
      <c r="P38" s="285" t="s">
        <v>559</v>
      </c>
      <c r="Q38" s="285"/>
      <c r="R38" s="285">
        <v>0</v>
      </c>
      <c r="S38" s="285"/>
      <c r="T38" s="285" t="s">
        <v>559</v>
      </c>
      <c r="U38" s="285"/>
      <c r="V38" s="285">
        <v>0</v>
      </c>
      <c r="W38" s="285"/>
      <c r="X38" s="285" t="s">
        <v>559</v>
      </c>
      <c r="Y38" s="285"/>
      <c r="Z38" s="285">
        <v>0</v>
      </c>
      <c r="AA38" s="285"/>
      <c r="AB38" s="285" t="s">
        <v>559</v>
      </c>
      <c r="AC38" s="285"/>
      <c r="AD38" s="285">
        <v>0</v>
      </c>
      <c r="AE38" s="285"/>
      <c r="AF38" s="285" t="s">
        <v>559</v>
      </c>
      <c r="AG38" s="285">
        <v>0</v>
      </c>
    </row>
    <row r="39" spans="1:33" x14ac:dyDescent="0.25">
      <c r="A39" s="286" t="s">
        <v>165</v>
      </c>
      <c r="B39" s="287" t="s">
        <v>588</v>
      </c>
      <c r="C39" s="285" t="s">
        <v>559</v>
      </c>
      <c r="D39" s="285"/>
      <c r="E39" s="285"/>
      <c r="F39" s="285"/>
      <c r="G39" s="313">
        <v>0</v>
      </c>
      <c r="H39" s="285" t="s">
        <v>559</v>
      </c>
      <c r="I39" s="285"/>
      <c r="J39" s="285">
        <v>0</v>
      </c>
      <c r="K39" s="285"/>
      <c r="L39" s="285" t="s">
        <v>559</v>
      </c>
      <c r="M39" s="285"/>
      <c r="N39" s="285">
        <v>0</v>
      </c>
      <c r="O39" s="285"/>
      <c r="P39" s="285" t="s">
        <v>559</v>
      </c>
      <c r="Q39" s="285"/>
      <c r="R39" s="285">
        <v>0</v>
      </c>
      <c r="S39" s="285"/>
      <c r="T39" s="285" t="s">
        <v>559</v>
      </c>
      <c r="U39" s="285"/>
      <c r="V39" s="285">
        <v>0</v>
      </c>
      <c r="W39" s="285"/>
      <c r="X39" s="285" t="s">
        <v>559</v>
      </c>
      <c r="Y39" s="285"/>
      <c r="Z39" s="285">
        <v>0</v>
      </c>
      <c r="AA39" s="285"/>
      <c r="AB39" s="285" t="s">
        <v>559</v>
      </c>
      <c r="AC39" s="285"/>
      <c r="AD39" s="285">
        <v>0</v>
      </c>
      <c r="AE39" s="285"/>
      <c r="AF39" s="285" t="s">
        <v>559</v>
      </c>
      <c r="AG39" s="285">
        <v>0</v>
      </c>
    </row>
    <row r="40" spans="1:33" x14ac:dyDescent="0.25">
      <c r="A40" s="286" t="s">
        <v>164</v>
      </c>
      <c r="B40" s="287" t="s">
        <v>590</v>
      </c>
      <c r="C40" s="285" t="s">
        <v>559</v>
      </c>
      <c r="D40" s="285"/>
      <c r="E40" s="285"/>
      <c r="F40" s="285"/>
      <c r="G40" s="313">
        <v>0</v>
      </c>
      <c r="H40" s="285" t="s">
        <v>559</v>
      </c>
      <c r="I40" s="285"/>
      <c r="J40" s="285">
        <v>0</v>
      </c>
      <c r="K40" s="285"/>
      <c r="L40" s="285" t="s">
        <v>559</v>
      </c>
      <c r="M40" s="285"/>
      <c r="N40" s="285">
        <v>0</v>
      </c>
      <c r="O40" s="285"/>
      <c r="P40" s="285" t="s">
        <v>559</v>
      </c>
      <c r="Q40" s="285"/>
      <c r="R40" s="285">
        <v>0</v>
      </c>
      <c r="S40" s="285"/>
      <c r="T40" s="285" t="s">
        <v>559</v>
      </c>
      <c r="U40" s="285"/>
      <c r="V40" s="285">
        <v>0</v>
      </c>
      <c r="W40" s="285"/>
      <c r="X40" s="285" t="s">
        <v>559</v>
      </c>
      <c r="Y40" s="285"/>
      <c r="Z40" s="285">
        <v>0</v>
      </c>
      <c r="AA40" s="285"/>
      <c r="AB40" s="285" t="s">
        <v>559</v>
      </c>
      <c r="AC40" s="285"/>
      <c r="AD40" s="285">
        <v>0</v>
      </c>
      <c r="AE40" s="285"/>
      <c r="AF40" s="285" t="s">
        <v>559</v>
      </c>
      <c r="AG40" s="285">
        <v>0</v>
      </c>
    </row>
    <row r="41" spans="1:33" x14ac:dyDescent="0.25">
      <c r="A41" s="286" t="s">
        <v>163</v>
      </c>
      <c r="B41" s="287" t="s">
        <v>591</v>
      </c>
      <c r="C41" s="285" t="s">
        <v>559</v>
      </c>
      <c r="D41" s="285"/>
      <c r="E41" s="285"/>
      <c r="F41" s="285"/>
      <c r="G41" s="313">
        <v>0</v>
      </c>
      <c r="H41" s="285" t="s">
        <v>559</v>
      </c>
      <c r="I41" s="285"/>
      <c r="J41" s="285">
        <v>0</v>
      </c>
      <c r="K41" s="285"/>
      <c r="L41" s="285" t="s">
        <v>559</v>
      </c>
      <c r="M41" s="285"/>
      <c r="N41" s="285">
        <v>0</v>
      </c>
      <c r="O41" s="285"/>
      <c r="P41" s="285" t="s">
        <v>559</v>
      </c>
      <c r="Q41" s="285"/>
      <c r="R41" s="285">
        <v>0</v>
      </c>
      <c r="S41" s="285"/>
      <c r="T41" s="285" t="s">
        <v>559</v>
      </c>
      <c r="U41" s="285"/>
      <c r="V41" s="285">
        <v>0</v>
      </c>
      <c r="W41" s="285"/>
      <c r="X41" s="285" t="s">
        <v>559</v>
      </c>
      <c r="Y41" s="285"/>
      <c r="Z41" s="285">
        <v>0</v>
      </c>
      <c r="AA41" s="285"/>
      <c r="AB41" s="285" t="s">
        <v>559</v>
      </c>
      <c r="AC41" s="285"/>
      <c r="AD41" s="285">
        <v>0</v>
      </c>
      <c r="AE41" s="285"/>
      <c r="AF41" s="285" t="s">
        <v>559</v>
      </c>
      <c r="AG41" s="285">
        <v>0</v>
      </c>
    </row>
    <row r="42" spans="1:33" x14ac:dyDescent="0.25">
      <c r="A42" s="286" t="s">
        <v>162</v>
      </c>
      <c r="B42" s="287" t="s">
        <v>592</v>
      </c>
      <c r="C42" s="285" t="s">
        <v>559</v>
      </c>
      <c r="D42" s="285"/>
      <c r="E42" s="285"/>
      <c r="F42" s="285"/>
      <c r="G42" s="313">
        <v>0</v>
      </c>
      <c r="H42" s="285" t="s">
        <v>559</v>
      </c>
      <c r="I42" s="285"/>
      <c r="J42" s="285">
        <v>0</v>
      </c>
      <c r="K42" s="285"/>
      <c r="L42" s="285" t="s">
        <v>559</v>
      </c>
      <c r="M42" s="285"/>
      <c r="N42" s="285">
        <v>0</v>
      </c>
      <c r="O42" s="285"/>
      <c r="P42" s="285" t="s">
        <v>559</v>
      </c>
      <c r="Q42" s="285"/>
      <c r="R42" s="285">
        <v>0</v>
      </c>
      <c r="S42" s="285"/>
      <c r="T42" s="285" t="s">
        <v>559</v>
      </c>
      <c r="U42" s="285"/>
      <c r="V42" s="285">
        <v>0</v>
      </c>
      <c r="W42" s="285"/>
      <c r="X42" s="285" t="s">
        <v>559</v>
      </c>
      <c r="Y42" s="285"/>
      <c r="Z42" s="285">
        <v>0</v>
      </c>
      <c r="AA42" s="285"/>
      <c r="AB42" s="285" t="s">
        <v>559</v>
      </c>
      <c r="AC42" s="285"/>
      <c r="AD42" s="285">
        <v>0</v>
      </c>
      <c r="AE42" s="285"/>
      <c r="AF42" s="285" t="s">
        <v>559</v>
      </c>
      <c r="AG42" s="285">
        <v>0</v>
      </c>
    </row>
    <row r="43" spans="1:33" x14ac:dyDescent="0.25">
      <c r="A43" s="286" t="s">
        <v>565</v>
      </c>
      <c r="B43" s="287" t="s">
        <v>593</v>
      </c>
      <c r="C43" s="285" t="s">
        <v>559</v>
      </c>
      <c r="D43" s="285"/>
      <c r="E43" s="285"/>
      <c r="F43" s="285"/>
      <c r="G43" s="313">
        <v>0</v>
      </c>
      <c r="H43" s="285" t="s">
        <v>559</v>
      </c>
      <c r="I43" s="285"/>
      <c r="J43" s="285">
        <v>0</v>
      </c>
      <c r="K43" s="285"/>
      <c r="L43" s="285" t="s">
        <v>559</v>
      </c>
      <c r="M43" s="285"/>
      <c r="N43" s="285">
        <v>0</v>
      </c>
      <c r="O43" s="285"/>
      <c r="P43" s="285" t="s">
        <v>559</v>
      </c>
      <c r="Q43" s="285"/>
      <c r="R43" s="285">
        <v>0</v>
      </c>
      <c r="S43" s="285"/>
      <c r="T43" s="285" t="s">
        <v>559</v>
      </c>
      <c r="U43" s="285"/>
      <c r="V43" s="285">
        <v>0</v>
      </c>
      <c r="W43" s="285"/>
      <c r="X43" s="285" t="s">
        <v>559</v>
      </c>
      <c r="Y43" s="285"/>
      <c r="Z43" s="285">
        <v>0</v>
      </c>
      <c r="AA43" s="285"/>
      <c r="AB43" s="285" t="s">
        <v>559</v>
      </c>
      <c r="AC43" s="285"/>
      <c r="AD43" s="285">
        <v>0</v>
      </c>
      <c r="AE43" s="285"/>
      <c r="AF43" s="285" t="s">
        <v>559</v>
      </c>
      <c r="AG43" s="285">
        <v>0</v>
      </c>
    </row>
    <row r="44" spans="1:33" x14ac:dyDescent="0.25">
      <c r="A44" s="286" t="s">
        <v>566</v>
      </c>
      <c r="B44" s="287" t="s">
        <v>594</v>
      </c>
      <c r="C44" s="285" t="s">
        <v>559</v>
      </c>
      <c r="D44" s="285"/>
      <c r="E44" s="285"/>
      <c r="F44" s="285"/>
      <c r="G44" s="313">
        <v>0</v>
      </c>
      <c r="H44" s="285" t="s">
        <v>559</v>
      </c>
      <c r="I44" s="285"/>
      <c r="J44" s="285">
        <v>0</v>
      </c>
      <c r="K44" s="285"/>
      <c r="L44" s="285" t="s">
        <v>559</v>
      </c>
      <c r="M44" s="285"/>
      <c r="N44" s="285">
        <v>0</v>
      </c>
      <c r="O44" s="285"/>
      <c r="P44" s="285" t="s">
        <v>559</v>
      </c>
      <c r="Q44" s="285"/>
      <c r="R44" s="285">
        <v>0</v>
      </c>
      <c r="S44" s="285"/>
      <c r="T44" s="285" t="s">
        <v>559</v>
      </c>
      <c r="U44" s="285"/>
      <c r="V44" s="285">
        <v>0</v>
      </c>
      <c r="W44" s="285"/>
      <c r="X44" s="285" t="s">
        <v>559</v>
      </c>
      <c r="Y44" s="285"/>
      <c r="Z44" s="285">
        <v>0</v>
      </c>
      <c r="AA44" s="285"/>
      <c r="AB44" s="285" t="s">
        <v>559</v>
      </c>
      <c r="AC44" s="285"/>
      <c r="AD44" s="285">
        <v>0</v>
      </c>
      <c r="AE44" s="285"/>
      <c r="AF44" s="285" t="s">
        <v>559</v>
      </c>
      <c r="AG44" s="285">
        <v>0</v>
      </c>
    </row>
    <row r="45" spans="1:33" x14ac:dyDescent="0.25">
      <c r="A45" s="286" t="s">
        <v>567</v>
      </c>
      <c r="B45" s="287" t="s">
        <v>595</v>
      </c>
      <c r="C45" s="285" t="s">
        <v>559</v>
      </c>
      <c r="D45" s="285"/>
      <c r="E45" s="285"/>
      <c r="F45" s="285"/>
      <c r="G45" s="313">
        <v>0</v>
      </c>
      <c r="H45" s="285" t="s">
        <v>559</v>
      </c>
      <c r="I45" s="285"/>
      <c r="J45" s="285">
        <v>0</v>
      </c>
      <c r="K45" s="285"/>
      <c r="L45" s="285" t="s">
        <v>559</v>
      </c>
      <c r="M45" s="285"/>
      <c r="N45" s="285">
        <v>0</v>
      </c>
      <c r="O45" s="285"/>
      <c r="P45" s="285" t="s">
        <v>559</v>
      </c>
      <c r="Q45" s="285"/>
      <c r="R45" s="285">
        <v>0</v>
      </c>
      <c r="S45" s="285"/>
      <c r="T45" s="285" t="s">
        <v>559</v>
      </c>
      <c r="U45" s="285"/>
      <c r="V45" s="285">
        <v>0</v>
      </c>
      <c r="W45" s="285"/>
      <c r="X45" s="285" t="s">
        <v>559</v>
      </c>
      <c r="Y45" s="285"/>
      <c r="Z45" s="285">
        <v>0</v>
      </c>
      <c r="AA45" s="285"/>
      <c r="AB45" s="285" t="s">
        <v>559</v>
      </c>
      <c r="AC45" s="285"/>
      <c r="AD45" s="285">
        <v>0</v>
      </c>
      <c r="AE45" s="285"/>
      <c r="AF45" s="285" t="s">
        <v>559</v>
      </c>
      <c r="AG45" s="285">
        <v>0</v>
      </c>
    </row>
    <row r="46" spans="1:33" x14ac:dyDescent="0.25">
      <c r="A46" s="286" t="s">
        <v>568</v>
      </c>
      <c r="B46" s="287" t="s">
        <v>596</v>
      </c>
      <c r="C46" s="285" t="s">
        <v>559</v>
      </c>
      <c r="D46" s="285"/>
      <c r="E46" s="285"/>
      <c r="F46" s="285"/>
      <c r="G46" s="313">
        <v>0</v>
      </c>
      <c r="H46" s="285" t="s">
        <v>559</v>
      </c>
      <c r="I46" s="285"/>
      <c r="J46" s="285">
        <v>0</v>
      </c>
      <c r="K46" s="285"/>
      <c r="L46" s="285" t="s">
        <v>559</v>
      </c>
      <c r="M46" s="285"/>
      <c r="N46" s="285">
        <v>0</v>
      </c>
      <c r="O46" s="285"/>
      <c r="P46" s="285" t="s">
        <v>559</v>
      </c>
      <c r="Q46" s="285"/>
      <c r="R46" s="285">
        <v>0</v>
      </c>
      <c r="S46" s="285"/>
      <c r="T46" s="285" t="s">
        <v>559</v>
      </c>
      <c r="U46" s="285"/>
      <c r="V46" s="285">
        <v>0</v>
      </c>
      <c r="W46" s="285"/>
      <c r="X46" s="285" t="s">
        <v>559</v>
      </c>
      <c r="Y46" s="285"/>
      <c r="Z46" s="285">
        <v>0</v>
      </c>
      <c r="AA46" s="285"/>
      <c r="AB46" s="285" t="s">
        <v>559</v>
      </c>
      <c r="AC46" s="285"/>
      <c r="AD46" s="285">
        <v>0</v>
      </c>
      <c r="AE46" s="285"/>
      <c r="AF46" s="285" t="s">
        <v>559</v>
      </c>
      <c r="AG46" s="285">
        <v>0</v>
      </c>
    </row>
    <row r="47" spans="1:33" s="278" customFormat="1" x14ac:dyDescent="0.25">
      <c r="A47" s="283" t="s">
        <v>62</v>
      </c>
      <c r="B47" s="284" t="s">
        <v>161</v>
      </c>
      <c r="C47" s="285"/>
      <c r="D47" s="285"/>
      <c r="E47" s="285"/>
      <c r="F47" s="285"/>
      <c r="G47" s="313"/>
      <c r="H47" s="285"/>
      <c r="I47" s="285"/>
      <c r="J47" s="285"/>
      <c r="K47" s="285"/>
      <c r="L47" s="285"/>
      <c r="M47" s="285"/>
      <c r="N47" s="285"/>
      <c r="O47" s="285"/>
      <c r="P47" s="285"/>
      <c r="Q47" s="285"/>
      <c r="R47" s="285"/>
      <c r="S47" s="285"/>
      <c r="T47" s="285"/>
      <c r="U47" s="285"/>
      <c r="V47" s="285"/>
      <c r="W47" s="289"/>
      <c r="X47" s="285"/>
      <c r="Y47" s="285"/>
      <c r="Z47" s="285"/>
      <c r="AA47" s="285"/>
      <c r="AB47" s="285"/>
      <c r="AC47" s="285"/>
      <c r="AD47" s="285"/>
      <c r="AE47" s="285"/>
      <c r="AF47" s="285"/>
      <c r="AG47" s="285"/>
    </row>
    <row r="48" spans="1:33" x14ac:dyDescent="0.25">
      <c r="A48" s="286" t="s">
        <v>160</v>
      </c>
      <c r="B48" s="287" t="s">
        <v>589</v>
      </c>
      <c r="C48" s="285" t="s">
        <v>559</v>
      </c>
      <c r="D48" s="285"/>
      <c r="E48" s="285"/>
      <c r="F48" s="285"/>
      <c r="G48" s="313">
        <v>0</v>
      </c>
      <c r="H48" s="285" t="s">
        <v>559</v>
      </c>
      <c r="I48" s="285"/>
      <c r="J48" s="285">
        <v>0</v>
      </c>
      <c r="K48" s="285"/>
      <c r="L48" s="285" t="s">
        <v>559</v>
      </c>
      <c r="M48" s="285"/>
      <c r="N48" s="285">
        <v>0</v>
      </c>
      <c r="O48" s="285"/>
      <c r="P48" s="285" t="s">
        <v>559</v>
      </c>
      <c r="Q48" s="285"/>
      <c r="R48" s="285">
        <v>0</v>
      </c>
      <c r="S48" s="285"/>
      <c r="T48" s="285" t="s">
        <v>559</v>
      </c>
      <c r="U48" s="285"/>
      <c r="V48" s="285">
        <v>0</v>
      </c>
      <c r="W48" s="285"/>
      <c r="X48" s="285" t="s">
        <v>559</v>
      </c>
      <c r="Y48" s="285"/>
      <c r="Z48" s="285">
        <v>0</v>
      </c>
      <c r="AA48" s="285"/>
      <c r="AB48" s="285" t="s">
        <v>559</v>
      </c>
      <c r="AC48" s="285"/>
      <c r="AD48" s="285">
        <v>0</v>
      </c>
      <c r="AE48" s="285"/>
      <c r="AF48" s="285" t="s">
        <v>559</v>
      </c>
      <c r="AG48" s="285">
        <v>0</v>
      </c>
    </row>
    <row r="49" spans="1:33" ht="31.5" x14ac:dyDescent="0.25">
      <c r="A49" s="286" t="s">
        <v>159</v>
      </c>
      <c r="B49" s="290" t="s">
        <v>587</v>
      </c>
      <c r="C49" s="285" t="s">
        <v>559</v>
      </c>
      <c r="D49" s="285"/>
      <c r="E49" s="285"/>
      <c r="F49" s="285"/>
      <c r="G49" s="313">
        <v>0</v>
      </c>
      <c r="H49" s="285" t="s">
        <v>559</v>
      </c>
      <c r="I49" s="285"/>
      <c r="J49" s="285">
        <v>0</v>
      </c>
      <c r="K49" s="285"/>
      <c r="L49" s="285" t="s">
        <v>559</v>
      </c>
      <c r="M49" s="285"/>
      <c r="N49" s="285">
        <v>0</v>
      </c>
      <c r="O49" s="285"/>
      <c r="P49" s="285" t="s">
        <v>559</v>
      </c>
      <c r="Q49" s="285"/>
      <c r="R49" s="285">
        <v>0</v>
      </c>
      <c r="S49" s="285"/>
      <c r="T49" s="285" t="s">
        <v>559</v>
      </c>
      <c r="U49" s="285"/>
      <c r="V49" s="285">
        <v>0</v>
      </c>
      <c r="W49" s="285"/>
      <c r="X49" s="285" t="s">
        <v>559</v>
      </c>
      <c r="Y49" s="285"/>
      <c r="Z49" s="285">
        <v>0</v>
      </c>
      <c r="AA49" s="285"/>
      <c r="AB49" s="285" t="s">
        <v>559</v>
      </c>
      <c r="AC49" s="285"/>
      <c r="AD49" s="285">
        <v>0</v>
      </c>
      <c r="AE49" s="285"/>
      <c r="AF49" s="285" t="s">
        <v>559</v>
      </c>
      <c r="AG49" s="285">
        <v>0</v>
      </c>
    </row>
    <row r="50" spans="1:33" x14ac:dyDescent="0.25">
      <c r="A50" s="286" t="s">
        <v>158</v>
      </c>
      <c r="B50" s="290" t="s">
        <v>157</v>
      </c>
      <c r="C50" s="285" t="s">
        <v>559</v>
      </c>
      <c r="D50" s="285"/>
      <c r="E50" s="285"/>
      <c r="F50" s="285"/>
      <c r="G50" s="313">
        <v>0</v>
      </c>
      <c r="H50" s="285" t="s">
        <v>559</v>
      </c>
      <c r="I50" s="285"/>
      <c r="J50" s="285">
        <v>0</v>
      </c>
      <c r="K50" s="285"/>
      <c r="L50" s="285" t="s">
        <v>559</v>
      </c>
      <c r="M50" s="285"/>
      <c r="N50" s="285">
        <v>0</v>
      </c>
      <c r="O50" s="285"/>
      <c r="P50" s="285" t="s">
        <v>559</v>
      </c>
      <c r="Q50" s="285"/>
      <c r="R50" s="285">
        <v>0</v>
      </c>
      <c r="S50" s="285"/>
      <c r="T50" s="285" t="s">
        <v>559</v>
      </c>
      <c r="U50" s="285"/>
      <c r="V50" s="285">
        <v>0</v>
      </c>
      <c r="W50" s="285"/>
      <c r="X50" s="285" t="s">
        <v>559</v>
      </c>
      <c r="Y50" s="285"/>
      <c r="Z50" s="285">
        <v>0</v>
      </c>
      <c r="AA50" s="285"/>
      <c r="AB50" s="285" t="s">
        <v>559</v>
      </c>
      <c r="AC50" s="285"/>
      <c r="AD50" s="285">
        <v>0</v>
      </c>
      <c r="AE50" s="285"/>
      <c r="AF50" s="285" t="s">
        <v>559</v>
      </c>
      <c r="AG50" s="285">
        <v>0</v>
      </c>
    </row>
    <row r="51" spans="1:33" ht="35.25" customHeight="1" x14ac:dyDescent="0.25">
      <c r="A51" s="286" t="s">
        <v>156</v>
      </c>
      <c r="B51" s="287" t="s">
        <v>155</v>
      </c>
      <c r="C51" s="285" t="s">
        <v>559</v>
      </c>
      <c r="D51" s="285"/>
      <c r="E51" s="285"/>
      <c r="F51" s="285"/>
      <c r="G51" s="313">
        <v>0</v>
      </c>
      <c r="H51" s="285" t="s">
        <v>559</v>
      </c>
      <c r="I51" s="285"/>
      <c r="J51" s="285">
        <v>0</v>
      </c>
      <c r="K51" s="285"/>
      <c r="L51" s="285" t="s">
        <v>559</v>
      </c>
      <c r="M51" s="285"/>
      <c r="N51" s="285">
        <v>0</v>
      </c>
      <c r="O51" s="285"/>
      <c r="P51" s="285" t="s">
        <v>559</v>
      </c>
      <c r="Q51" s="285"/>
      <c r="R51" s="285">
        <v>0</v>
      </c>
      <c r="S51" s="285"/>
      <c r="T51" s="285" t="s">
        <v>559</v>
      </c>
      <c r="U51" s="285"/>
      <c r="V51" s="285">
        <v>0</v>
      </c>
      <c r="W51" s="285"/>
      <c r="X51" s="285" t="s">
        <v>559</v>
      </c>
      <c r="Y51" s="285"/>
      <c r="Z51" s="285">
        <v>0</v>
      </c>
      <c r="AA51" s="285"/>
      <c r="AB51" s="285" t="s">
        <v>559</v>
      </c>
      <c r="AC51" s="285"/>
      <c r="AD51" s="285">
        <v>0</v>
      </c>
      <c r="AE51" s="285"/>
      <c r="AF51" s="285" t="s">
        <v>559</v>
      </c>
      <c r="AG51" s="285">
        <v>0</v>
      </c>
    </row>
    <row r="52" spans="1:33" ht="31.5" x14ac:dyDescent="0.25">
      <c r="A52" s="286" t="s">
        <v>154</v>
      </c>
      <c r="B52" s="287" t="s">
        <v>153</v>
      </c>
      <c r="C52" s="285" t="s">
        <v>559</v>
      </c>
      <c r="D52" s="285"/>
      <c r="E52" s="285"/>
      <c r="F52" s="285"/>
      <c r="G52" s="313">
        <v>0</v>
      </c>
      <c r="H52" s="285" t="s">
        <v>559</v>
      </c>
      <c r="I52" s="285"/>
      <c r="J52" s="285">
        <v>0</v>
      </c>
      <c r="K52" s="285"/>
      <c r="L52" s="285" t="s">
        <v>559</v>
      </c>
      <c r="M52" s="285"/>
      <c r="N52" s="285">
        <v>0</v>
      </c>
      <c r="O52" s="285"/>
      <c r="P52" s="285" t="s">
        <v>559</v>
      </c>
      <c r="Q52" s="285"/>
      <c r="R52" s="285">
        <v>0</v>
      </c>
      <c r="S52" s="285"/>
      <c r="T52" s="285" t="s">
        <v>559</v>
      </c>
      <c r="U52" s="285"/>
      <c r="V52" s="285">
        <v>0</v>
      </c>
      <c r="W52" s="285"/>
      <c r="X52" s="285" t="s">
        <v>559</v>
      </c>
      <c r="Y52" s="285"/>
      <c r="Z52" s="285">
        <v>0</v>
      </c>
      <c r="AA52" s="285"/>
      <c r="AB52" s="285" t="s">
        <v>559</v>
      </c>
      <c r="AC52" s="285"/>
      <c r="AD52" s="285">
        <v>0</v>
      </c>
      <c r="AE52" s="285"/>
      <c r="AF52" s="285" t="s">
        <v>559</v>
      </c>
      <c r="AG52" s="285">
        <v>0</v>
      </c>
    </row>
    <row r="53" spans="1:33" x14ac:dyDescent="0.25">
      <c r="A53" s="286" t="s">
        <v>152</v>
      </c>
      <c r="B53" s="287" t="s">
        <v>151</v>
      </c>
      <c r="C53" s="285" t="s">
        <v>559</v>
      </c>
      <c r="D53" s="285"/>
      <c r="E53" s="285"/>
      <c r="F53" s="285"/>
      <c r="G53" s="313">
        <v>0</v>
      </c>
      <c r="H53" s="285" t="s">
        <v>559</v>
      </c>
      <c r="I53" s="285"/>
      <c r="J53" s="285">
        <v>0</v>
      </c>
      <c r="K53" s="285"/>
      <c r="L53" s="285" t="s">
        <v>559</v>
      </c>
      <c r="M53" s="285"/>
      <c r="N53" s="285">
        <v>0</v>
      </c>
      <c r="O53" s="285"/>
      <c r="P53" s="285" t="s">
        <v>559</v>
      </c>
      <c r="Q53" s="285"/>
      <c r="R53" s="285">
        <v>0</v>
      </c>
      <c r="S53" s="285"/>
      <c r="T53" s="285" t="s">
        <v>559</v>
      </c>
      <c r="U53" s="285"/>
      <c r="V53" s="285">
        <v>0</v>
      </c>
      <c r="W53" s="285"/>
      <c r="X53" s="285" t="s">
        <v>559</v>
      </c>
      <c r="Y53" s="285"/>
      <c r="Z53" s="285">
        <v>0</v>
      </c>
      <c r="AA53" s="285"/>
      <c r="AB53" s="285" t="s">
        <v>559</v>
      </c>
      <c r="AC53" s="285"/>
      <c r="AD53" s="285">
        <v>0</v>
      </c>
      <c r="AE53" s="285"/>
      <c r="AF53" s="285" t="s">
        <v>559</v>
      </c>
      <c r="AG53" s="285">
        <v>0</v>
      </c>
    </row>
    <row r="54" spans="1:33" x14ac:dyDescent="0.25">
      <c r="A54" s="286" t="s">
        <v>150</v>
      </c>
      <c r="B54" s="287" t="s">
        <v>590</v>
      </c>
      <c r="C54" s="285" t="s">
        <v>559</v>
      </c>
      <c r="D54" s="285"/>
      <c r="E54" s="285"/>
      <c r="F54" s="285"/>
      <c r="G54" s="313">
        <v>0</v>
      </c>
      <c r="H54" s="285" t="s">
        <v>559</v>
      </c>
      <c r="I54" s="285"/>
      <c r="J54" s="285">
        <v>0</v>
      </c>
      <c r="K54" s="285"/>
      <c r="L54" s="285" t="s">
        <v>559</v>
      </c>
      <c r="M54" s="285"/>
      <c r="N54" s="285">
        <v>0</v>
      </c>
      <c r="O54" s="285"/>
      <c r="P54" s="285" t="s">
        <v>559</v>
      </c>
      <c r="Q54" s="285"/>
      <c r="R54" s="285">
        <v>0</v>
      </c>
      <c r="S54" s="285"/>
      <c r="T54" s="285" t="s">
        <v>559</v>
      </c>
      <c r="U54" s="285"/>
      <c r="V54" s="285">
        <v>0</v>
      </c>
      <c r="W54" s="285"/>
      <c r="X54" s="285" t="s">
        <v>559</v>
      </c>
      <c r="Y54" s="285"/>
      <c r="Z54" s="285">
        <v>0</v>
      </c>
      <c r="AA54" s="285"/>
      <c r="AB54" s="285" t="s">
        <v>559</v>
      </c>
      <c r="AC54" s="285"/>
      <c r="AD54" s="285">
        <v>0</v>
      </c>
      <c r="AE54" s="285"/>
      <c r="AF54" s="285" t="s">
        <v>559</v>
      </c>
      <c r="AG54" s="285">
        <v>0</v>
      </c>
    </row>
    <row r="55" spans="1:33" x14ac:dyDescent="0.25">
      <c r="A55" s="286" t="s">
        <v>569</v>
      </c>
      <c r="B55" s="287" t="s">
        <v>591</v>
      </c>
      <c r="C55" s="285" t="s">
        <v>559</v>
      </c>
      <c r="D55" s="285"/>
      <c r="E55" s="285"/>
      <c r="F55" s="285"/>
      <c r="G55" s="313">
        <v>0</v>
      </c>
      <c r="H55" s="285" t="s">
        <v>559</v>
      </c>
      <c r="I55" s="285"/>
      <c r="J55" s="285">
        <v>0</v>
      </c>
      <c r="K55" s="285"/>
      <c r="L55" s="285" t="s">
        <v>559</v>
      </c>
      <c r="M55" s="285"/>
      <c r="N55" s="285">
        <v>0</v>
      </c>
      <c r="O55" s="285"/>
      <c r="P55" s="285" t="s">
        <v>559</v>
      </c>
      <c r="Q55" s="285"/>
      <c r="R55" s="285">
        <v>0</v>
      </c>
      <c r="S55" s="285"/>
      <c r="T55" s="285" t="s">
        <v>559</v>
      </c>
      <c r="U55" s="285"/>
      <c r="V55" s="285">
        <v>0</v>
      </c>
      <c r="W55" s="285"/>
      <c r="X55" s="285" t="s">
        <v>559</v>
      </c>
      <c r="Y55" s="285"/>
      <c r="Z55" s="285">
        <v>0</v>
      </c>
      <c r="AA55" s="285"/>
      <c r="AB55" s="285" t="s">
        <v>559</v>
      </c>
      <c r="AC55" s="285"/>
      <c r="AD55" s="285">
        <v>0</v>
      </c>
      <c r="AE55" s="285"/>
      <c r="AF55" s="285" t="s">
        <v>559</v>
      </c>
      <c r="AG55" s="285">
        <v>0</v>
      </c>
    </row>
    <row r="56" spans="1:33" x14ac:dyDescent="0.25">
      <c r="A56" s="286" t="s">
        <v>570</v>
      </c>
      <c r="B56" s="287" t="s">
        <v>592</v>
      </c>
      <c r="C56" s="285" t="s">
        <v>559</v>
      </c>
      <c r="D56" s="285"/>
      <c r="E56" s="285"/>
      <c r="F56" s="285"/>
      <c r="G56" s="313">
        <v>0</v>
      </c>
      <c r="H56" s="285" t="s">
        <v>559</v>
      </c>
      <c r="I56" s="285"/>
      <c r="J56" s="285">
        <v>0</v>
      </c>
      <c r="K56" s="285"/>
      <c r="L56" s="285" t="s">
        <v>559</v>
      </c>
      <c r="M56" s="285"/>
      <c r="N56" s="285">
        <v>0</v>
      </c>
      <c r="O56" s="285"/>
      <c r="P56" s="285" t="s">
        <v>559</v>
      </c>
      <c r="Q56" s="285"/>
      <c r="R56" s="285">
        <v>0</v>
      </c>
      <c r="S56" s="285"/>
      <c r="T56" s="285" t="s">
        <v>559</v>
      </c>
      <c r="U56" s="285"/>
      <c r="V56" s="285">
        <v>0</v>
      </c>
      <c r="W56" s="285"/>
      <c r="X56" s="285" t="s">
        <v>559</v>
      </c>
      <c r="Y56" s="285"/>
      <c r="Z56" s="285">
        <v>0</v>
      </c>
      <c r="AA56" s="285"/>
      <c r="AB56" s="285" t="s">
        <v>559</v>
      </c>
      <c r="AC56" s="285"/>
      <c r="AD56" s="285">
        <v>0</v>
      </c>
      <c r="AE56" s="285"/>
      <c r="AF56" s="285" t="s">
        <v>559</v>
      </c>
      <c r="AG56" s="285">
        <v>0</v>
      </c>
    </row>
    <row r="57" spans="1:33" x14ac:dyDescent="0.25">
      <c r="A57" s="286" t="s">
        <v>571</v>
      </c>
      <c r="B57" s="287" t="s">
        <v>593</v>
      </c>
      <c r="C57" s="285" t="s">
        <v>559</v>
      </c>
      <c r="D57" s="285"/>
      <c r="E57" s="285"/>
      <c r="F57" s="285"/>
      <c r="G57" s="313">
        <v>0</v>
      </c>
      <c r="H57" s="285" t="s">
        <v>559</v>
      </c>
      <c r="I57" s="285"/>
      <c r="J57" s="285">
        <v>0</v>
      </c>
      <c r="K57" s="285"/>
      <c r="L57" s="285" t="s">
        <v>559</v>
      </c>
      <c r="M57" s="285"/>
      <c r="N57" s="285">
        <v>0</v>
      </c>
      <c r="O57" s="285"/>
      <c r="P57" s="285" t="s">
        <v>559</v>
      </c>
      <c r="Q57" s="285"/>
      <c r="R57" s="285">
        <v>0</v>
      </c>
      <c r="S57" s="285"/>
      <c r="T57" s="285" t="s">
        <v>559</v>
      </c>
      <c r="U57" s="285"/>
      <c r="V57" s="285">
        <v>0</v>
      </c>
      <c r="W57" s="285"/>
      <c r="X57" s="285" t="s">
        <v>559</v>
      </c>
      <c r="Y57" s="285"/>
      <c r="Z57" s="285">
        <v>0</v>
      </c>
      <c r="AA57" s="285"/>
      <c r="AB57" s="285" t="s">
        <v>559</v>
      </c>
      <c r="AC57" s="285"/>
      <c r="AD57" s="285">
        <v>0</v>
      </c>
      <c r="AE57" s="285"/>
      <c r="AF57" s="285" t="s">
        <v>559</v>
      </c>
      <c r="AG57" s="285">
        <v>0</v>
      </c>
    </row>
    <row r="58" spans="1:33" ht="36.75" customHeight="1" x14ac:dyDescent="0.25">
      <c r="A58" s="286" t="s">
        <v>572</v>
      </c>
      <c r="B58" s="287" t="s">
        <v>594</v>
      </c>
      <c r="C58" s="285" t="s">
        <v>559</v>
      </c>
      <c r="D58" s="285"/>
      <c r="E58" s="285"/>
      <c r="F58" s="285"/>
      <c r="G58" s="313">
        <v>0</v>
      </c>
      <c r="H58" s="285" t="s">
        <v>559</v>
      </c>
      <c r="I58" s="285"/>
      <c r="J58" s="285">
        <v>0</v>
      </c>
      <c r="K58" s="285"/>
      <c r="L58" s="285" t="s">
        <v>559</v>
      </c>
      <c r="M58" s="285"/>
      <c r="N58" s="285">
        <v>0</v>
      </c>
      <c r="O58" s="285"/>
      <c r="P58" s="285" t="s">
        <v>559</v>
      </c>
      <c r="Q58" s="285"/>
      <c r="R58" s="285">
        <v>0</v>
      </c>
      <c r="S58" s="285"/>
      <c r="T58" s="285" t="s">
        <v>559</v>
      </c>
      <c r="U58" s="285"/>
      <c r="V58" s="285">
        <v>0</v>
      </c>
      <c r="W58" s="285"/>
      <c r="X58" s="285" t="s">
        <v>559</v>
      </c>
      <c r="Y58" s="285"/>
      <c r="Z58" s="285">
        <v>0</v>
      </c>
      <c r="AA58" s="285"/>
      <c r="AB58" s="285" t="s">
        <v>559</v>
      </c>
      <c r="AC58" s="285"/>
      <c r="AD58" s="285">
        <v>0</v>
      </c>
      <c r="AE58" s="285"/>
      <c r="AF58" s="285" t="s">
        <v>559</v>
      </c>
      <c r="AG58" s="285">
        <v>0</v>
      </c>
    </row>
    <row r="59" spans="1:33" x14ac:dyDescent="0.25">
      <c r="A59" s="286" t="s">
        <v>573</v>
      </c>
      <c r="B59" s="287" t="s">
        <v>595</v>
      </c>
      <c r="C59" s="285" t="s">
        <v>559</v>
      </c>
      <c r="D59" s="285"/>
      <c r="E59" s="285"/>
      <c r="F59" s="285"/>
      <c r="G59" s="313">
        <v>0</v>
      </c>
      <c r="H59" s="285" t="s">
        <v>559</v>
      </c>
      <c r="I59" s="285"/>
      <c r="J59" s="285">
        <v>0</v>
      </c>
      <c r="K59" s="285"/>
      <c r="L59" s="285" t="s">
        <v>559</v>
      </c>
      <c r="M59" s="285"/>
      <c r="N59" s="285">
        <v>0</v>
      </c>
      <c r="O59" s="285"/>
      <c r="P59" s="285" t="s">
        <v>559</v>
      </c>
      <c r="Q59" s="285"/>
      <c r="R59" s="285">
        <v>0</v>
      </c>
      <c r="S59" s="285"/>
      <c r="T59" s="285" t="s">
        <v>559</v>
      </c>
      <c r="U59" s="285"/>
      <c r="V59" s="285">
        <v>0</v>
      </c>
      <c r="W59" s="285"/>
      <c r="X59" s="285" t="s">
        <v>559</v>
      </c>
      <c r="Y59" s="285"/>
      <c r="Z59" s="285">
        <v>0</v>
      </c>
      <c r="AA59" s="285"/>
      <c r="AB59" s="285" t="s">
        <v>559</v>
      </c>
      <c r="AC59" s="285"/>
      <c r="AD59" s="285">
        <v>0</v>
      </c>
      <c r="AE59" s="285"/>
      <c r="AF59" s="285" t="s">
        <v>559</v>
      </c>
      <c r="AG59" s="285">
        <v>0</v>
      </c>
    </row>
    <row r="60" spans="1:33" x14ac:dyDescent="0.25">
      <c r="A60" s="286" t="s">
        <v>574</v>
      </c>
      <c r="B60" s="287" t="s">
        <v>596</v>
      </c>
      <c r="C60" s="285" t="s">
        <v>559</v>
      </c>
      <c r="D60" s="285"/>
      <c r="E60" s="285"/>
      <c r="F60" s="285"/>
      <c r="G60" s="313">
        <v>0</v>
      </c>
      <c r="H60" s="285" t="s">
        <v>559</v>
      </c>
      <c r="I60" s="285"/>
      <c r="J60" s="285">
        <v>0</v>
      </c>
      <c r="K60" s="285"/>
      <c r="L60" s="285" t="s">
        <v>559</v>
      </c>
      <c r="M60" s="285"/>
      <c r="N60" s="285">
        <v>0</v>
      </c>
      <c r="O60" s="285"/>
      <c r="P60" s="285" t="s">
        <v>559</v>
      </c>
      <c r="Q60" s="285"/>
      <c r="R60" s="285">
        <v>0</v>
      </c>
      <c r="S60" s="285"/>
      <c r="T60" s="285" t="s">
        <v>559</v>
      </c>
      <c r="U60" s="285"/>
      <c r="V60" s="285">
        <v>0</v>
      </c>
      <c r="W60" s="285"/>
      <c r="X60" s="285" t="s">
        <v>559</v>
      </c>
      <c r="Y60" s="285"/>
      <c r="Z60" s="285">
        <v>0</v>
      </c>
      <c r="AA60" s="285"/>
      <c r="AB60" s="285" t="s">
        <v>559</v>
      </c>
      <c r="AC60" s="285"/>
      <c r="AD60" s="285">
        <v>0</v>
      </c>
      <c r="AE60" s="285"/>
      <c r="AF60" s="285" t="s">
        <v>559</v>
      </c>
      <c r="AG60" s="285">
        <v>0</v>
      </c>
    </row>
    <row r="61" spans="1:33" s="278" customFormat="1" ht="31.5" x14ac:dyDescent="0.25">
      <c r="A61" s="283" t="s">
        <v>60</v>
      </c>
      <c r="B61" s="284" t="s">
        <v>149</v>
      </c>
      <c r="C61" s="285"/>
      <c r="D61" s="285"/>
      <c r="E61" s="285"/>
      <c r="F61" s="285"/>
      <c r="G61" s="313"/>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v>0</v>
      </c>
    </row>
    <row r="62" spans="1:33" x14ac:dyDescent="0.25">
      <c r="A62" s="286" t="s">
        <v>148</v>
      </c>
      <c r="B62" s="287" t="s">
        <v>147</v>
      </c>
      <c r="C62" s="285" t="s">
        <v>559</v>
      </c>
      <c r="D62" s="285">
        <f>D30</f>
        <v>0.61916666666666664</v>
      </c>
      <c r="E62" s="285"/>
      <c r="F62" s="285"/>
      <c r="G62" s="313">
        <v>0</v>
      </c>
      <c r="H62" s="285" t="s">
        <v>559</v>
      </c>
      <c r="I62" s="285"/>
      <c r="J62" s="285">
        <v>0</v>
      </c>
      <c r="K62" s="285"/>
      <c r="L62" s="285" t="s">
        <v>559</v>
      </c>
      <c r="M62" s="285"/>
      <c r="N62" s="285">
        <f>D62</f>
        <v>0.61916666666666664</v>
      </c>
      <c r="O62" s="285"/>
      <c r="P62" s="285" t="s">
        <v>559</v>
      </c>
      <c r="Q62" s="285"/>
      <c r="R62" s="285">
        <v>0</v>
      </c>
      <c r="S62" s="285"/>
      <c r="T62" s="285" t="s">
        <v>559</v>
      </c>
      <c r="U62" s="285"/>
      <c r="V62" s="285">
        <v>0</v>
      </c>
      <c r="W62" s="285"/>
      <c r="X62" s="285" t="s">
        <v>559</v>
      </c>
      <c r="Y62" s="285"/>
      <c r="Z62" s="285">
        <v>0</v>
      </c>
      <c r="AA62" s="285"/>
      <c r="AB62" s="285" t="s">
        <v>559</v>
      </c>
      <c r="AC62" s="285"/>
      <c r="AD62" s="285">
        <v>0</v>
      </c>
      <c r="AE62" s="285"/>
      <c r="AF62" s="285" t="s">
        <v>559</v>
      </c>
      <c r="AG62" s="285">
        <f>D62</f>
        <v>0.61916666666666664</v>
      </c>
    </row>
    <row r="63" spans="1:33" x14ac:dyDescent="0.25">
      <c r="A63" s="286" t="s">
        <v>146</v>
      </c>
      <c r="B63" s="290" t="s">
        <v>140</v>
      </c>
      <c r="C63" s="285" t="s">
        <v>559</v>
      </c>
      <c r="D63" s="285"/>
      <c r="E63" s="285"/>
      <c r="F63" s="285"/>
      <c r="G63" s="313">
        <v>0</v>
      </c>
      <c r="H63" s="285" t="s">
        <v>559</v>
      </c>
      <c r="I63" s="285"/>
      <c r="J63" s="285">
        <v>0</v>
      </c>
      <c r="K63" s="285"/>
      <c r="L63" s="285" t="s">
        <v>559</v>
      </c>
      <c r="M63" s="285"/>
      <c r="N63" s="285">
        <v>0</v>
      </c>
      <c r="O63" s="285"/>
      <c r="P63" s="285" t="s">
        <v>559</v>
      </c>
      <c r="Q63" s="285"/>
      <c r="R63" s="285">
        <v>0</v>
      </c>
      <c r="S63" s="285"/>
      <c r="T63" s="285" t="s">
        <v>559</v>
      </c>
      <c r="U63" s="285"/>
      <c r="V63" s="285">
        <v>0</v>
      </c>
      <c r="W63" s="285"/>
      <c r="X63" s="285" t="s">
        <v>559</v>
      </c>
      <c r="Y63" s="285"/>
      <c r="Z63" s="285">
        <v>0</v>
      </c>
      <c r="AA63" s="285"/>
      <c r="AB63" s="285" t="s">
        <v>559</v>
      </c>
      <c r="AC63" s="285"/>
      <c r="AD63" s="285">
        <v>0</v>
      </c>
      <c r="AE63" s="285"/>
      <c r="AF63" s="285" t="s">
        <v>559</v>
      </c>
      <c r="AG63" s="285">
        <v>0</v>
      </c>
    </row>
    <row r="64" spans="1:33" x14ac:dyDescent="0.25">
      <c r="A64" s="286" t="s">
        <v>145</v>
      </c>
      <c r="B64" s="287" t="s">
        <v>139</v>
      </c>
      <c r="C64" s="285" t="s">
        <v>559</v>
      </c>
      <c r="D64" s="285"/>
      <c r="E64" s="285"/>
      <c r="F64" s="285"/>
      <c r="G64" s="313">
        <v>0</v>
      </c>
      <c r="H64" s="285" t="s">
        <v>559</v>
      </c>
      <c r="I64" s="285"/>
      <c r="J64" s="285">
        <v>0</v>
      </c>
      <c r="K64" s="285"/>
      <c r="L64" s="285" t="s">
        <v>559</v>
      </c>
      <c r="M64" s="285"/>
      <c r="N64" s="285">
        <v>0</v>
      </c>
      <c r="O64" s="285"/>
      <c r="P64" s="285" t="s">
        <v>559</v>
      </c>
      <c r="Q64" s="285"/>
      <c r="R64" s="285">
        <v>0</v>
      </c>
      <c r="S64" s="285"/>
      <c r="T64" s="285" t="s">
        <v>559</v>
      </c>
      <c r="U64" s="285"/>
      <c r="V64" s="285">
        <v>0</v>
      </c>
      <c r="W64" s="285"/>
      <c r="X64" s="285" t="s">
        <v>559</v>
      </c>
      <c r="Y64" s="285"/>
      <c r="Z64" s="285">
        <v>0</v>
      </c>
      <c r="AA64" s="285"/>
      <c r="AB64" s="285" t="s">
        <v>559</v>
      </c>
      <c r="AC64" s="285"/>
      <c r="AD64" s="285">
        <v>0</v>
      </c>
      <c r="AE64" s="285"/>
      <c r="AF64" s="285" t="s">
        <v>559</v>
      </c>
      <c r="AG64" s="285">
        <v>0</v>
      </c>
    </row>
    <row r="65" spans="1:33" x14ac:dyDescent="0.25">
      <c r="A65" s="286" t="s">
        <v>144</v>
      </c>
      <c r="B65" s="290" t="s">
        <v>138</v>
      </c>
      <c r="C65" s="285" t="s">
        <v>559</v>
      </c>
      <c r="D65" s="285"/>
      <c r="E65" s="285"/>
      <c r="F65" s="285"/>
      <c r="G65" s="313">
        <v>0</v>
      </c>
      <c r="H65" s="285" t="s">
        <v>559</v>
      </c>
      <c r="I65" s="285"/>
      <c r="J65" s="285">
        <v>0</v>
      </c>
      <c r="K65" s="285"/>
      <c r="L65" s="285" t="s">
        <v>559</v>
      </c>
      <c r="M65" s="285"/>
      <c r="N65" s="285">
        <v>0</v>
      </c>
      <c r="O65" s="285"/>
      <c r="P65" s="285" t="s">
        <v>559</v>
      </c>
      <c r="Q65" s="285"/>
      <c r="R65" s="285">
        <v>0</v>
      </c>
      <c r="S65" s="285"/>
      <c r="T65" s="285" t="s">
        <v>559</v>
      </c>
      <c r="U65" s="285"/>
      <c r="V65" s="285">
        <v>0</v>
      </c>
      <c r="W65" s="285"/>
      <c r="X65" s="285" t="s">
        <v>559</v>
      </c>
      <c r="Y65" s="285"/>
      <c r="Z65" s="285">
        <v>0</v>
      </c>
      <c r="AA65" s="285"/>
      <c r="AB65" s="285" t="s">
        <v>559</v>
      </c>
      <c r="AC65" s="285"/>
      <c r="AD65" s="285">
        <v>0</v>
      </c>
      <c r="AE65" s="285"/>
      <c r="AF65" s="285" t="s">
        <v>559</v>
      </c>
      <c r="AG65" s="285">
        <v>0</v>
      </c>
    </row>
    <row r="66" spans="1:33" ht="54" customHeight="1" x14ac:dyDescent="0.25">
      <c r="A66" s="286" t="s">
        <v>143</v>
      </c>
      <c r="B66" s="290" t="s">
        <v>137</v>
      </c>
      <c r="C66" s="285" t="s">
        <v>559</v>
      </c>
      <c r="D66" s="285"/>
      <c r="E66" s="285"/>
      <c r="F66" s="285"/>
      <c r="G66" s="313">
        <v>0</v>
      </c>
      <c r="H66" s="285" t="s">
        <v>559</v>
      </c>
      <c r="I66" s="285"/>
      <c r="J66" s="285">
        <v>0</v>
      </c>
      <c r="K66" s="285"/>
      <c r="L66" s="285" t="s">
        <v>559</v>
      </c>
      <c r="M66" s="285"/>
      <c r="N66" s="285">
        <v>0</v>
      </c>
      <c r="O66" s="285"/>
      <c r="P66" s="285" t="s">
        <v>559</v>
      </c>
      <c r="Q66" s="285"/>
      <c r="R66" s="285">
        <v>0</v>
      </c>
      <c r="S66" s="285"/>
      <c r="T66" s="285" t="s">
        <v>559</v>
      </c>
      <c r="U66" s="285"/>
      <c r="V66" s="285">
        <v>0</v>
      </c>
      <c r="W66" s="285"/>
      <c r="X66" s="285" t="s">
        <v>559</v>
      </c>
      <c r="Y66" s="285"/>
      <c r="Z66" s="285">
        <v>0</v>
      </c>
      <c r="AA66" s="285"/>
      <c r="AB66" s="285" t="s">
        <v>559</v>
      </c>
      <c r="AC66" s="285"/>
      <c r="AD66" s="285">
        <v>0</v>
      </c>
      <c r="AE66" s="285"/>
      <c r="AF66" s="285" t="s">
        <v>559</v>
      </c>
      <c r="AG66" s="285">
        <v>0</v>
      </c>
    </row>
    <row r="67" spans="1:33" x14ac:dyDescent="0.25">
      <c r="A67" s="286" t="s">
        <v>142</v>
      </c>
      <c r="B67" s="290" t="s">
        <v>597</v>
      </c>
      <c r="C67" s="285" t="s">
        <v>559</v>
      </c>
      <c r="D67" s="285"/>
      <c r="E67" s="285"/>
      <c r="F67" s="285"/>
      <c r="G67" s="313">
        <v>0</v>
      </c>
      <c r="H67" s="285" t="s">
        <v>559</v>
      </c>
      <c r="I67" s="285"/>
      <c r="J67" s="285">
        <v>0</v>
      </c>
      <c r="K67" s="285"/>
      <c r="L67" s="285" t="s">
        <v>559</v>
      </c>
      <c r="M67" s="285"/>
      <c r="N67" s="285">
        <v>0</v>
      </c>
      <c r="O67" s="285"/>
      <c r="P67" s="285" t="s">
        <v>559</v>
      </c>
      <c r="Q67" s="285"/>
      <c r="R67" s="285">
        <v>0</v>
      </c>
      <c r="S67" s="285"/>
      <c r="T67" s="285" t="s">
        <v>559</v>
      </c>
      <c r="U67" s="285"/>
      <c r="V67" s="285">
        <v>0</v>
      </c>
      <c r="W67" s="285"/>
      <c r="X67" s="285" t="s">
        <v>559</v>
      </c>
      <c r="Y67" s="285"/>
      <c r="Z67" s="285">
        <v>0</v>
      </c>
      <c r="AA67" s="285"/>
      <c r="AB67" s="285" t="s">
        <v>559</v>
      </c>
      <c r="AC67" s="285"/>
      <c r="AD67" s="285">
        <v>0</v>
      </c>
      <c r="AE67" s="285"/>
      <c r="AF67" s="285" t="s">
        <v>559</v>
      </c>
      <c r="AG67" s="285">
        <v>0</v>
      </c>
    </row>
    <row r="68" spans="1:33" ht="50.25" customHeight="1" x14ac:dyDescent="0.25">
      <c r="A68" s="286" t="s">
        <v>575</v>
      </c>
      <c r="B68" s="290" t="s">
        <v>598</v>
      </c>
      <c r="C68" s="285" t="s">
        <v>559</v>
      </c>
      <c r="D68" s="285"/>
      <c r="E68" s="285"/>
      <c r="F68" s="285"/>
      <c r="G68" s="313">
        <v>0</v>
      </c>
      <c r="H68" s="285" t="s">
        <v>559</v>
      </c>
      <c r="I68" s="285"/>
      <c r="J68" s="285">
        <v>0</v>
      </c>
      <c r="K68" s="285"/>
      <c r="L68" s="285" t="s">
        <v>559</v>
      </c>
      <c r="M68" s="285"/>
      <c r="N68" s="285">
        <v>0</v>
      </c>
      <c r="O68" s="285"/>
      <c r="P68" s="285" t="s">
        <v>559</v>
      </c>
      <c r="Q68" s="285"/>
      <c r="R68" s="285">
        <v>0</v>
      </c>
      <c r="S68" s="285"/>
      <c r="T68" s="285" t="s">
        <v>559</v>
      </c>
      <c r="U68" s="285"/>
      <c r="V68" s="285">
        <v>0</v>
      </c>
      <c r="W68" s="285"/>
      <c r="X68" s="285" t="s">
        <v>559</v>
      </c>
      <c r="Y68" s="285"/>
      <c r="Z68" s="285">
        <v>0</v>
      </c>
      <c r="AA68" s="285"/>
      <c r="AB68" s="285" t="s">
        <v>559</v>
      </c>
      <c r="AC68" s="285"/>
      <c r="AD68" s="285">
        <v>0</v>
      </c>
      <c r="AE68" s="285"/>
      <c r="AF68" s="285" t="s">
        <v>559</v>
      </c>
      <c r="AG68" s="285">
        <v>0</v>
      </c>
    </row>
    <row r="69" spans="1:33" x14ac:dyDescent="0.25">
      <c r="A69" s="286" t="s">
        <v>576</v>
      </c>
      <c r="B69" s="290" t="s">
        <v>599</v>
      </c>
      <c r="C69" s="285" t="s">
        <v>559</v>
      </c>
      <c r="D69" s="285"/>
      <c r="E69" s="285"/>
      <c r="F69" s="285"/>
      <c r="G69" s="313">
        <v>0</v>
      </c>
      <c r="H69" s="285" t="s">
        <v>559</v>
      </c>
      <c r="I69" s="285"/>
      <c r="J69" s="285">
        <v>0</v>
      </c>
      <c r="K69" s="285"/>
      <c r="L69" s="285" t="s">
        <v>559</v>
      </c>
      <c r="M69" s="285"/>
      <c r="N69" s="285">
        <v>0</v>
      </c>
      <c r="O69" s="285"/>
      <c r="P69" s="285" t="s">
        <v>559</v>
      </c>
      <c r="Q69" s="285"/>
      <c r="R69" s="285">
        <v>0</v>
      </c>
      <c r="S69" s="285"/>
      <c r="T69" s="285" t="s">
        <v>559</v>
      </c>
      <c r="U69" s="285"/>
      <c r="V69" s="285">
        <v>0</v>
      </c>
      <c r="W69" s="285"/>
      <c r="X69" s="285" t="s">
        <v>559</v>
      </c>
      <c r="Y69" s="285"/>
      <c r="Z69" s="285">
        <v>0</v>
      </c>
      <c r="AA69" s="285"/>
      <c r="AB69" s="285" t="s">
        <v>559</v>
      </c>
      <c r="AC69" s="285"/>
      <c r="AD69" s="285">
        <v>0</v>
      </c>
      <c r="AE69" s="285"/>
      <c r="AF69" s="285" t="s">
        <v>559</v>
      </c>
      <c r="AG69" s="285">
        <v>0</v>
      </c>
    </row>
    <row r="70" spans="1:33" ht="36.75" customHeight="1" x14ac:dyDescent="0.25">
      <c r="A70" s="286" t="s">
        <v>577</v>
      </c>
      <c r="B70" s="290" t="s">
        <v>600</v>
      </c>
      <c r="C70" s="285" t="s">
        <v>559</v>
      </c>
      <c r="D70" s="285"/>
      <c r="E70" s="285"/>
      <c r="F70" s="285"/>
      <c r="G70" s="313">
        <v>0</v>
      </c>
      <c r="H70" s="285" t="s">
        <v>559</v>
      </c>
      <c r="I70" s="285"/>
      <c r="J70" s="285">
        <v>0</v>
      </c>
      <c r="K70" s="285"/>
      <c r="L70" s="285" t="s">
        <v>559</v>
      </c>
      <c r="M70" s="285"/>
      <c r="N70" s="285">
        <v>0</v>
      </c>
      <c r="O70" s="285"/>
      <c r="P70" s="285" t="s">
        <v>559</v>
      </c>
      <c r="Q70" s="285"/>
      <c r="R70" s="285">
        <v>0</v>
      </c>
      <c r="S70" s="285"/>
      <c r="T70" s="285" t="s">
        <v>559</v>
      </c>
      <c r="U70" s="285"/>
      <c r="V70" s="285">
        <v>0</v>
      </c>
      <c r="W70" s="285"/>
      <c r="X70" s="285" t="s">
        <v>559</v>
      </c>
      <c r="Y70" s="285"/>
      <c r="Z70" s="285">
        <v>0</v>
      </c>
      <c r="AA70" s="285"/>
      <c r="AB70" s="285" t="s">
        <v>559</v>
      </c>
      <c r="AC70" s="285"/>
      <c r="AD70" s="285">
        <v>0</v>
      </c>
      <c r="AE70" s="285"/>
      <c r="AF70" s="285" t="s">
        <v>559</v>
      </c>
      <c r="AG70" s="285">
        <v>0</v>
      </c>
    </row>
    <row r="71" spans="1:33" x14ac:dyDescent="0.25">
      <c r="A71" s="286" t="s">
        <v>578</v>
      </c>
      <c r="B71" s="290" t="s">
        <v>601</v>
      </c>
      <c r="C71" s="285" t="s">
        <v>559</v>
      </c>
      <c r="D71" s="285">
        <v>2</v>
      </c>
      <c r="E71" s="285"/>
      <c r="F71" s="285"/>
      <c r="G71" s="313">
        <v>0</v>
      </c>
      <c r="H71" s="285" t="s">
        <v>559</v>
      </c>
      <c r="I71" s="285"/>
      <c r="J71" s="285">
        <v>0</v>
      </c>
      <c r="K71" s="285"/>
      <c r="L71" s="285" t="s">
        <v>559</v>
      </c>
      <c r="M71" s="285"/>
      <c r="N71" s="285">
        <f>D71</f>
        <v>2</v>
      </c>
      <c r="O71" s="285"/>
      <c r="P71" s="285" t="s">
        <v>559</v>
      </c>
      <c r="Q71" s="285"/>
      <c r="R71" s="285">
        <v>0</v>
      </c>
      <c r="S71" s="285"/>
      <c r="T71" s="285" t="s">
        <v>559</v>
      </c>
      <c r="U71" s="285"/>
      <c r="V71" s="285">
        <v>0</v>
      </c>
      <c r="W71" s="285"/>
      <c r="X71" s="285" t="s">
        <v>559</v>
      </c>
      <c r="Y71" s="285"/>
      <c r="Z71" s="285">
        <v>0</v>
      </c>
      <c r="AA71" s="285"/>
      <c r="AB71" s="285" t="s">
        <v>559</v>
      </c>
      <c r="AC71" s="285"/>
      <c r="AD71" s="285">
        <v>0</v>
      </c>
      <c r="AE71" s="285"/>
      <c r="AF71" s="285" t="s">
        <v>559</v>
      </c>
      <c r="AG71" s="285">
        <f>D71</f>
        <v>2</v>
      </c>
    </row>
    <row r="72" spans="1:33" ht="51" customHeight="1" x14ac:dyDescent="0.25">
      <c r="A72" s="286" t="s">
        <v>579</v>
      </c>
      <c r="B72" s="290" t="s">
        <v>602</v>
      </c>
      <c r="C72" s="285" t="s">
        <v>559</v>
      </c>
      <c r="D72" s="285"/>
      <c r="E72" s="285"/>
      <c r="F72" s="285"/>
      <c r="G72" s="313">
        <v>0</v>
      </c>
      <c r="H72" s="285" t="s">
        <v>559</v>
      </c>
      <c r="I72" s="285"/>
      <c r="J72" s="285">
        <v>0</v>
      </c>
      <c r="K72" s="285"/>
      <c r="L72" s="285" t="s">
        <v>559</v>
      </c>
      <c r="M72" s="285"/>
      <c r="N72" s="285">
        <v>0</v>
      </c>
      <c r="O72" s="285"/>
      <c r="P72" s="285" t="s">
        <v>559</v>
      </c>
      <c r="Q72" s="285"/>
      <c r="R72" s="285">
        <v>0</v>
      </c>
      <c r="S72" s="285"/>
      <c r="T72" s="285" t="s">
        <v>559</v>
      </c>
      <c r="U72" s="285"/>
      <c r="V72" s="285">
        <v>0</v>
      </c>
      <c r="W72" s="285"/>
      <c r="X72" s="285" t="s">
        <v>559</v>
      </c>
      <c r="Y72" s="285"/>
      <c r="Z72" s="285">
        <v>0</v>
      </c>
      <c r="AA72" s="285"/>
      <c r="AB72" s="285" t="s">
        <v>559</v>
      </c>
      <c r="AC72" s="285"/>
      <c r="AD72" s="285">
        <v>0</v>
      </c>
      <c r="AE72" s="285"/>
      <c r="AF72" s="285" t="s">
        <v>559</v>
      </c>
      <c r="AG72" s="285">
        <v>0</v>
      </c>
    </row>
    <row r="73" spans="1:33" ht="32.25" customHeight="1" x14ac:dyDescent="0.25">
      <c r="A73" s="286" t="s">
        <v>580</v>
      </c>
      <c r="B73" s="290" t="s">
        <v>603</v>
      </c>
      <c r="C73" s="285" t="s">
        <v>559</v>
      </c>
      <c r="D73" s="285"/>
      <c r="E73" s="285"/>
      <c r="F73" s="285"/>
      <c r="G73" s="313">
        <v>0</v>
      </c>
      <c r="H73" s="285" t="s">
        <v>559</v>
      </c>
      <c r="I73" s="285"/>
      <c r="J73" s="285">
        <v>0</v>
      </c>
      <c r="K73" s="285"/>
      <c r="L73" s="285" t="s">
        <v>559</v>
      </c>
      <c r="M73" s="285"/>
      <c r="N73" s="285">
        <v>0</v>
      </c>
      <c r="O73" s="285"/>
      <c r="P73" s="285" t="s">
        <v>559</v>
      </c>
      <c r="Q73" s="285"/>
      <c r="R73" s="285">
        <v>0</v>
      </c>
      <c r="S73" s="285"/>
      <c r="T73" s="285" t="s">
        <v>559</v>
      </c>
      <c r="U73" s="285"/>
      <c r="V73" s="285">
        <v>0</v>
      </c>
      <c r="W73" s="285"/>
      <c r="X73" s="285" t="s">
        <v>559</v>
      </c>
      <c r="Y73" s="285"/>
      <c r="Z73" s="285">
        <v>0</v>
      </c>
      <c r="AA73" s="285"/>
      <c r="AB73" s="285" t="s">
        <v>559</v>
      </c>
      <c r="AC73" s="285"/>
      <c r="AD73" s="285">
        <v>0</v>
      </c>
      <c r="AE73" s="285"/>
      <c r="AF73" s="285" t="s">
        <v>559</v>
      </c>
      <c r="AG73" s="285">
        <v>0</v>
      </c>
    </row>
    <row r="74" spans="1:33" s="278" customFormat="1" ht="51.75" customHeight="1" x14ac:dyDescent="0.25">
      <c r="A74" s="283" t="s">
        <v>59</v>
      </c>
      <c r="B74" s="291" t="s">
        <v>236</v>
      </c>
      <c r="C74" s="285" t="s">
        <v>559</v>
      </c>
      <c r="D74" s="285"/>
      <c r="E74" s="285"/>
      <c r="F74" s="285"/>
      <c r="G74" s="313">
        <v>0</v>
      </c>
      <c r="H74" s="285" t="s">
        <v>559</v>
      </c>
      <c r="I74" s="285"/>
      <c r="J74" s="285">
        <v>0</v>
      </c>
      <c r="K74" s="285"/>
      <c r="L74" s="285" t="s">
        <v>559</v>
      </c>
      <c r="M74" s="285"/>
      <c r="N74" s="285">
        <v>0</v>
      </c>
      <c r="O74" s="285"/>
      <c r="P74" s="285" t="s">
        <v>559</v>
      </c>
      <c r="Q74" s="285"/>
      <c r="R74" s="285">
        <v>0</v>
      </c>
      <c r="S74" s="285"/>
      <c r="T74" s="285" t="s">
        <v>559</v>
      </c>
      <c r="U74" s="285"/>
      <c r="V74" s="285">
        <v>0</v>
      </c>
      <c r="W74" s="285"/>
      <c r="X74" s="285" t="s">
        <v>559</v>
      </c>
      <c r="Y74" s="285"/>
      <c r="Z74" s="285">
        <v>0</v>
      </c>
      <c r="AA74" s="285"/>
      <c r="AB74" s="285" t="s">
        <v>559</v>
      </c>
      <c r="AC74" s="285"/>
      <c r="AD74" s="285">
        <v>0</v>
      </c>
      <c r="AE74" s="285"/>
      <c r="AF74" s="285" t="s">
        <v>559</v>
      </c>
      <c r="AG74" s="285">
        <v>0</v>
      </c>
    </row>
    <row r="75" spans="1:33" s="278" customFormat="1" ht="21.75" customHeight="1" x14ac:dyDescent="0.25">
      <c r="A75" s="283" t="s">
        <v>57</v>
      </c>
      <c r="B75" s="284" t="s">
        <v>141</v>
      </c>
      <c r="C75" s="285"/>
      <c r="D75" s="285"/>
      <c r="E75" s="285"/>
      <c r="F75" s="285"/>
      <c r="G75" s="313"/>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ht="23.25" customHeight="1" x14ac:dyDescent="0.25">
      <c r="A76" s="286" t="s">
        <v>231</v>
      </c>
      <c r="B76" s="287" t="s">
        <v>589</v>
      </c>
      <c r="C76" s="285" t="s">
        <v>559</v>
      </c>
      <c r="D76" s="292"/>
      <c r="E76" s="293"/>
      <c r="F76" s="293"/>
      <c r="G76" s="313">
        <v>0</v>
      </c>
      <c r="H76" s="285" t="s">
        <v>559</v>
      </c>
      <c r="I76" s="285"/>
      <c r="J76" s="285">
        <v>0</v>
      </c>
      <c r="K76" s="285"/>
      <c r="L76" s="285" t="s">
        <v>559</v>
      </c>
      <c r="M76" s="285"/>
      <c r="N76" s="285">
        <v>0</v>
      </c>
      <c r="O76" s="292"/>
      <c r="P76" s="285" t="s">
        <v>559</v>
      </c>
      <c r="Q76" s="285"/>
      <c r="R76" s="285">
        <v>0</v>
      </c>
      <c r="S76" s="292"/>
      <c r="T76" s="285" t="s">
        <v>559</v>
      </c>
      <c r="U76" s="285"/>
      <c r="V76" s="285">
        <v>0</v>
      </c>
      <c r="W76" s="292"/>
      <c r="X76" s="285" t="s">
        <v>559</v>
      </c>
      <c r="Y76" s="285"/>
      <c r="Z76" s="285">
        <v>0</v>
      </c>
      <c r="AA76" s="292"/>
      <c r="AB76" s="285" t="s">
        <v>559</v>
      </c>
      <c r="AC76" s="285"/>
      <c r="AD76" s="285">
        <v>0</v>
      </c>
      <c r="AE76" s="292"/>
      <c r="AF76" s="285" t="s">
        <v>559</v>
      </c>
      <c r="AG76" s="285">
        <v>0</v>
      </c>
    </row>
    <row r="77" spans="1:33" ht="18.75" customHeight="1" x14ac:dyDescent="0.25">
      <c r="A77" s="286" t="s">
        <v>232</v>
      </c>
      <c r="B77" s="290" t="s">
        <v>587</v>
      </c>
      <c r="C77" s="285" t="s">
        <v>559</v>
      </c>
      <c r="D77" s="285"/>
      <c r="E77" s="285"/>
      <c r="F77" s="285"/>
      <c r="G77" s="313">
        <v>0</v>
      </c>
      <c r="H77" s="285" t="s">
        <v>559</v>
      </c>
      <c r="I77" s="285"/>
      <c r="J77" s="285">
        <v>0</v>
      </c>
      <c r="K77" s="285"/>
      <c r="L77" s="285" t="s">
        <v>559</v>
      </c>
      <c r="M77" s="285"/>
      <c r="N77" s="285">
        <v>0</v>
      </c>
      <c r="O77" s="285"/>
      <c r="P77" s="285" t="s">
        <v>559</v>
      </c>
      <c r="Q77" s="285"/>
      <c r="R77" s="285">
        <v>0</v>
      </c>
      <c r="S77" s="285"/>
      <c r="T77" s="285" t="s">
        <v>559</v>
      </c>
      <c r="U77" s="285"/>
      <c r="V77" s="285">
        <v>0</v>
      </c>
      <c r="W77" s="285"/>
      <c r="X77" s="285" t="s">
        <v>559</v>
      </c>
      <c r="Y77" s="285"/>
      <c r="Z77" s="285">
        <v>0</v>
      </c>
      <c r="AA77" s="285"/>
      <c r="AB77" s="285" t="s">
        <v>559</v>
      </c>
      <c r="AC77" s="285"/>
      <c r="AD77" s="285">
        <v>0</v>
      </c>
      <c r="AE77" s="285"/>
      <c r="AF77" s="285" t="s">
        <v>559</v>
      </c>
      <c r="AG77" s="285">
        <v>0</v>
      </c>
    </row>
    <row r="78" spans="1:33" x14ac:dyDescent="0.25">
      <c r="A78" s="286" t="s">
        <v>233</v>
      </c>
      <c r="B78" s="290" t="s">
        <v>157</v>
      </c>
      <c r="C78" s="285" t="s">
        <v>559</v>
      </c>
      <c r="D78" s="285"/>
      <c r="E78" s="285"/>
      <c r="F78" s="285"/>
      <c r="G78" s="313">
        <v>0</v>
      </c>
      <c r="H78" s="285" t="s">
        <v>559</v>
      </c>
      <c r="I78" s="285"/>
      <c r="J78" s="285">
        <v>0</v>
      </c>
      <c r="K78" s="285"/>
      <c r="L78" s="285" t="s">
        <v>559</v>
      </c>
      <c r="M78" s="285"/>
      <c r="N78" s="285">
        <v>0</v>
      </c>
      <c r="O78" s="285"/>
      <c r="P78" s="285" t="s">
        <v>559</v>
      </c>
      <c r="Q78" s="285"/>
      <c r="R78" s="285">
        <v>0</v>
      </c>
      <c r="S78" s="285"/>
      <c r="T78" s="285" t="s">
        <v>559</v>
      </c>
      <c r="U78" s="285"/>
      <c r="V78" s="285">
        <v>0</v>
      </c>
      <c r="W78" s="285"/>
      <c r="X78" s="285" t="s">
        <v>559</v>
      </c>
      <c r="Y78" s="285"/>
      <c r="Z78" s="285">
        <v>0</v>
      </c>
      <c r="AA78" s="285"/>
      <c r="AB78" s="285" t="s">
        <v>559</v>
      </c>
      <c r="AC78" s="285"/>
      <c r="AD78" s="285">
        <v>0</v>
      </c>
      <c r="AE78" s="285"/>
      <c r="AF78" s="285" t="s">
        <v>559</v>
      </c>
      <c r="AG78" s="285">
        <v>0</v>
      </c>
    </row>
    <row r="79" spans="1:33" x14ac:dyDescent="0.25">
      <c r="A79" s="286" t="s">
        <v>234</v>
      </c>
      <c r="B79" s="287" t="s">
        <v>604</v>
      </c>
      <c r="C79" s="285" t="s">
        <v>559</v>
      </c>
      <c r="D79" s="285"/>
      <c r="E79" s="285"/>
      <c r="F79" s="285"/>
      <c r="G79" s="313">
        <v>0</v>
      </c>
      <c r="H79" s="285" t="s">
        <v>559</v>
      </c>
      <c r="I79" s="285"/>
      <c r="J79" s="285">
        <v>0</v>
      </c>
      <c r="K79" s="285"/>
      <c r="L79" s="285" t="s">
        <v>559</v>
      </c>
      <c r="M79" s="285"/>
      <c r="N79" s="285">
        <v>0</v>
      </c>
      <c r="O79" s="285"/>
      <c r="P79" s="285" t="s">
        <v>559</v>
      </c>
      <c r="Q79" s="285"/>
      <c r="R79" s="285">
        <v>0</v>
      </c>
      <c r="S79" s="285"/>
      <c r="T79" s="285" t="s">
        <v>559</v>
      </c>
      <c r="U79" s="285"/>
      <c r="V79" s="285">
        <v>0</v>
      </c>
      <c r="W79" s="285"/>
      <c r="X79" s="285" t="s">
        <v>559</v>
      </c>
      <c r="Y79" s="285"/>
      <c r="Z79" s="285">
        <v>0</v>
      </c>
      <c r="AA79" s="285"/>
      <c r="AB79" s="285" t="s">
        <v>559</v>
      </c>
      <c r="AC79" s="285"/>
      <c r="AD79" s="285">
        <v>0</v>
      </c>
      <c r="AE79" s="285"/>
      <c r="AF79" s="285" t="s">
        <v>559</v>
      </c>
      <c r="AG79" s="285">
        <v>0</v>
      </c>
    </row>
    <row r="80" spans="1:33" x14ac:dyDescent="0.25">
      <c r="A80" s="286" t="s">
        <v>235</v>
      </c>
      <c r="B80" s="287" t="s">
        <v>590</v>
      </c>
      <c r="C80" s="285" t="s">
        <v>559</v>
      </c>
      <c r="D80" s="292"/>
      <c r="E80" s="293"/>
      <c r="F80" s="293"/>
      <c r="G80" s="313">
        <v>0</v>
      </c>
      <c r="H80" s="285" t="s">
        <v>559</v>
      </c>
      <c r="I80" s="285"/>
      <c r="J80" s="285">
        <v>0</v>
      </c>
      <c r="K80" s="285"/>
      <c r="L80" s="285" t="s">
        <v>559</v>
      </c>
      <c r="M80" s="285"/>
      <c r="N80" s="285">
        <v>0</v>
      </c>
      <c r="O80" s="292"/>
      <c r="P80" s="285" t="s">
        <v>559</v>
      </c>
      <c r="Q80" s="285"/>
      <c r="R80" s="285">
        <v>0</v>
      </c>
      <c r="S80" s="292"/>
      <c r="T80" s="285" t="s">
        <v>559</v>
      </c>
      <c r="U80" s="285"/>
      <c r="V80" s="285">
        <v>0</v>
      </c>
      <c r="W80" s="292"/>
      <c r="X80" s="285" t="s">
        <v>559</v>
      </c>
      <c r="Y80" s="285"/>
      <c r="Z80" s="285">
        <v>0</v>
      </c>
      <c r="AA80" s="292"/>
      <c r="AB80" s="285" t="s">
        <v>559</v>
      </c>
      <c r="AC80" s="285"/>
      <c r="AD80" s="285">
        <v>0</v>
      </c>
      <c r="AE80" s="292"/>
      <c r="AF80" s="285" t="s">
        <v>559</v>
      </c>
      <c r="AG80" s="285">
        <v>0</v>
      </c>
    </row>
    <row r="81" spans="1:33" x14ac:dyDescent="0.25">
      <c r="A81" s="286" t="s">
        <v>581</v>
      </c>
      <c r="B81" s="287" t="s">
        <v>591</v>
      </c>
      <c r="C81" s="285" t="s">
        <v>559</v>
      </c>
      <c r="D81" s="292"/>
      <c r="E81" s="293"/>
      <c r="F81" s="293"/>
      <c r="G81" s="313">
        <v>0</v>
      </c>
      <c r="H81" s="285" t="s">
        <v>559</v>
      </c>
      <c r="I81" s="285"/>
      <c r="J81" s="285">
        <v>0</v>
      </c>
      <c r="K81" s="285"/>
      <c r="L81" s="285" t="s">
        <v>559</v>
      </c>
      <c r="M81" s="285"/>
      <c r="N81" s="285">
        <v>0</v>
      </c>
      <c r="O81" s="292"/>
      <c r="P81" s="285" t="s">
        <v>559</v>
      </c>
      <c r="Q81" s="285"/>
      <c r="R81" s="285">
        <v>0</v>
      </c>
      <c r="S81" s="292"/>
      <c r="T81" s="285" t="s">
        <v>559</v>
      </c>
      <c r="U81" s="285"/>
      <c r="V81" s="285">
        <v>0</v>
      </c>
      <c r="W81" s="292"/>
      <c r="X81" s="285" t="s">
        <v>559</v>
      </c>
      <c r="Y81" s="285"/>
      <c r="Z81" s="285">
        <v>0</v>
      </c>
      <c r="AA81" s="292"/>
      <c r="AB81" s="285" t="s">
        <v>559</v>
      </c>
      <c r="AC81" s="285"/>
      <c r="AD81" s="285">
        <v>0</v>
      </c>
      <c r="AE81" s="292"/>
      <c r="AF81" s="285" t="s">
        <v>559</v>
      </c>
      <c r="AG81" s="285">
        <v>0</v>
      </c>
    </row>
    <row r="82" spans="1:33" x14ac:dyDescent="0.25">
      <c r="A82" s="286" t="s">
        <v>582</v>
      </c>
      <c r="B82" s="287" t="s">
        <v>592</v>
      </c>
      <c r="C82" s="285" t="s">
        <v>559</v>
      </c>
      <c r="D82" s="292"/>
      <c r="E82" s="293"/>
      <c r="F82" s="293"/>
      <c r="G82" s="313">
        <v>0</v>
      </c>
      <c r="H82" s="285" t="s">
        <v>559</v>
      </c>
      <c r="I82" s="285"/>
      <c r="J82" s="285">
        <v>0</v>
      </c>
      <c r="K82" s="285"/>
      <c r="L82" s="285" t="s">
        <v>559</v>
      </c>
      <c r="M82" s="285"/>
      <c r="N82" s="285">
        <v>0</v>
      </c>
      <c r="O82" s="292"/>
      <c r="P82" s="285" t="s">
        <v>559</v>
      </c>
      <c r="Q82" s="285"/>
      <c r="R82" s="285">
        <v>0</v>
      </c>
      <c r="S82" s="292"/>
      <c r="T82" s="285" t="s">
        <v>559</v>
      </c>
      <c r="U82" s="285"/>
      <c r="V82" s="285">
        <v>0</v>
      </c>
      <c r="W82" s="292"/>
      <c r="X82" s="285" t="s">
        <v>559</v>
      </c>
      <c r="Y82" s="285"/>
      <c r="Z82" s="285">
        <v>0</v>
      </c>
      <c r="AA82" s="292"/>
      <c r="AB82" s="285" t="s">
        <v>559</v>
      </c>
      <c r="AC82" s="285"/>
      <c r="AD82" s="285">
        <v>0</v>
      </c>
      <c r="AE82" s="292"/>
      <c r="AF82" s="285" t="s">
        <v>559</v>
      </c>
      <c r="AG82" s="285">
        <v>0</v>
      </c>
    </row>
    <row r="83" spans="1:33" x14ac:dyDescent="0.25">
      <c r="A83" s="286" t="s">
        <v>583</v>
      </c>
      <c r="B83" s="287" t="s">
        <v>593</v>
      </c>
      <c r="C83" s="285" t="s">
        <v>559</v>
      </c>
      <c r="D83" s="292"/>
      <c r="E83" s="293"/>
      <c r="F83" s="293"/>
      <c r="G83" s="313">
        <v>0</v>
      </c>
      <c r="H83" s="285" t="s">
        <v>559</v>
      </c>
      <c r="I83" s="285"/>
      <c r="J83" s="285">
        <v>0</v>
      </c>
      <c r="K83" s="285"/>
      <c r="L83" s="285" t="s">
        <v>559</v>
      </c>
      <c r="M83" s="285"/>
      <c r="N83" s="285">
        <v>0</v>
      </c>
      <c r="O83" s="292"/>
      <c r="P83" s="285" t="s">
        <v>559</v>
      </c>
      <c r="Q83" s="285"/>
      <c r="R83" s="285">
        <v>0</v>
      </c>
      <c r="S83" s="292"/>
      <c r="T83" s="285" t="s">
        <v>559</v>
      </c>
      <c r="U83" s="285"/>
      <c r="V83" s="285">
        <v>0</v>
      </c>
      <c r="W83" s="292"/>
      <c r="X83" s="285" t="s">
        <v>559</v>
      </c>
      <c r="Y83" s="285"/>
      <c r="Z83" s="285">
        <v>0</v>
      </c>
      <c r="AA83" s="292"/>
      <c r="AB83" s="285" t="s">
        <v>559</v>
      </c>
      <c r="AC83" s="285"/>
      <c r="AD83" s="285">
        <v>0</v>
      </c>
      <c r="AE83" s="292"/>
      <c r="AF83" s="285" t="s">
        <v>559</v>
      </c>
      <c r="AG83" s="285">
        <v>0</v>
      </c>
    </row>
    <row r="84" spans="1:33" x14ac:dyDescent="0.25">
      <c r="A84" s="286" t="s">
        <v>584</v>
      </c>
      <c r="B84" s="287" t="s">
        <v>594</v>
      </c>
      <c r="C84" s="285" t="s">
        <v>559</v>
      </c>
      <c r="D84" s="292"/>
      <c r="E84" s="293"/>
      <c r="F84" s="293"/>
      <c r="G84" s="313">
        <v>0</v>
      </c>
      <c r="H84" s="285" t="s">
        <v>559</v>
      </c>
      <c r="I84" s="285"/>
      <c r="J84" s="285">
        <v>0</v>
      </c>
      <c r="K84" s="285"/>
      <c r="L84" s="285" t="s">
        <v>559</v>
      </c>
      <c r="M84" s="285"/>
      <c r="N84" s="285">
        <v>0</v>
      </c>
      <c r="O84" s="292"/>
      <c r="P84" s="285" t="s">
        <v>559</v>
      </c>
      <c r="Q84" s="285"/>
      <c r="R84" s="285">
        <v>0</v>
      </c>
      <c r="S84" s="292"/>
      <c r="T84" s="285" t="s">
        <v>559</v>
      </c>
      <c r="U84" s="285"/>
      <c r="V84" s="285">
        <v>0</v>
      </c>
      <c r="W84" s="292"/>
      <c r="X84" s="285" t="s">
        <v>559</v>
      </c>
      <c r="Y84" s="285"/>
      <c r="Z84" s="285">
        <v>0</v>
      </c>
      <c r="AA84" s="292"/>
      <c r="AB84" s="285" t="s">
        <v>559</v>
      </c>
      <c r="AC84" s="285"/>
      <c r="AD84" s="285">
        <v>0</v>
      </c>
      <c r="AE84" s="292"/>
      <c r="AF84" s="285" t="s">
        <v>559</v>
      </c>
      <c r="AG84" s="285">
        <v>0</v>
      </c>
    </row>
    <row r="85" spans="1:33" x14ac:dyDescent="0.25">
      <c r="A85" s="286" t="s">
        <v>585</v>
      </c>
      <c r="B85" s="287" t="s">
        <v>595</v>
      </c>
      <c r="C85" s="285" t="s">
        <v>559</v>
      </c>
      <c r="D85" s="292"/>
      <c r="E85" s="293"/>
      <c r="F85" s="293"/>
      <c r="G85" s="313">
        <v>0</v>
      </c>
      <c r="H85" s="285" t="s">
        <v>559</v>
      </c>
      <c r="I85" s="285"/>
      <c r="J85" s="285">
        <v>0</v>
      </c>
      <c r="K85" s="285"/>
      <c r="L85" s="285" t="s">
        <v>559</v>
      </c>
      <c r="M85" s="285"/>
      <c r="N85" s="285">
        <v>0</v>
      </c>
      <c r="O85" s="292"/>
      <c r="P85" s="285" t="s">
        <v>559</v>
      </c>
      <c r="Q85" s="285"/>
      <c r="R85" s="285">
        <v>0</v>
      </c>
      <c r="S85" s="292"/>
      <c r="T85" s="285" t="s">
        <v>559</v>
      </c>
      <c r="U85" s="285"/>
      <c r="V85" s="285">
        <v>0</v>
      </c>
      <c r="W85" s="292"/>
      <c r="X85" s="285" t="s">
        <v>559</v>
      </c>
      <c r="Y85" s="285"/>
      <c r="Z85" s="285">
        <v>0</v>
      </c>
      <c r="AA85" s="292"/>
      <c r="AB85" s="285" t="s">
        <v>559</v>
      </c>
      <c r="AC85" s="285"/>
      <c r="AD85" s="285">
        <v>0</v>
      </c>
      <c r="AE85" s="292"/>
      <c r="AF85" s="285" t="s">
        <v>559</v>
      </c>
      <c r="AG85" s="285">
        <v>0</v>
      </c>
    </row>
    <row r="86" spans="1:33" x14ac:dyDescent="0.25">
      <c r="A86" s="286" t="s">
        <v>586</v>
      </c>
      <c r="B86" s="287" t="s">
        <v>596</v>
      </c>
      <c r="C86" s="285" t="s">
        <v>559</v>
      </c>
      <c r="D86" s="292"/>
      <c r="E86" s="293"/>
      <c r="F86" s="293"/>
      <c r="G86" s="313">
        <v>0</v>
      </c>
      <c r="H86" s="285" t="s">
        <v>559</v>
      </c>
      <c r="I86" s="285"/>
      <c r="J86" s="285">
        <v>0</v>
      </c>
      <c r="K86" s="285"/>
      <c r="L86" s="285" t="s">
        <v>559</v>
      </c>
      <c r="M86" s="285"/>
      <c r="N86" s="285">
        <v>0</v>
      </c>
      <c r="O86" s="292"/>
      <c r="P86" s="285" t="s">
        <v>559</v>
      </c>
      <c r="Q86" s="285"/>
      <c r="R86" s="285">
        <v>0</v>
      </c>
      <c r="S86" s="292"/>
      <c r="T86" s="285" t="s">
        <v>559</v>
      </c>
      <c r="U86" s="285"/>
      <c r="V86" s="285">
        <v>0</v>
      </c>
      <c r="W86" s="292"/>
      <c r="X86" s="285" t="s">
        <v>559</v>
      </c>
      <c r="Y86" s="285"/>
      <c r="Z86" s="285">
        <v>0</v>
      </c>
      <c r="AA86" s="292"/>
      <c r="AB86" s="285" t="s">
        <v>559</v>
      </c>
      <c r="AC86" s="285"/>
      <c r="AD86" s="285">
        <v>0</v>
      </c>
      <c r="AE86" s="292"/>
      <c r="AF86" s="285" t="s">
        <v>559</v>
      </c>
      <c r="AG86" s="285">
        <v>0</v>
      </c>
    </row>
    <row r="87" spans="1:33" x14ac:dyDescent="0.25">
      <c r="G87" s="314"/>
    </row>
    <row r="88" spans="1:33" x14ac:dyDescent="0.25">
      <c r="G88" s="314"/>
    </row>
    <row r="89" spans="1:33" x14ac:dyDescent="0.25">
      <c r="G89" s="314"/>
    </row>
    <row r="90" spans="1:33" x14ac:dyDescent="0.25">
      <c r="G90" s="314"/>
    </row>
    <row r="91" spans="1:33" x14ac:dyDescent="0.25">
      <c r="G91" s="314"/>
    </row>
    <row r="92" spans="1:33" x14ac:dyDescent="0.25">
      <c r="G92" s="314"/>
    </row>
  </sheetData>
  <mergeCells count="34">
    <mergeCell ref="A14:AC14"/>
    <mergeCell ref="C20:D21"/>
    <mergeCell ref="A16:AC16"/>
    <mergeCell ref="A15:AC15"/>
    <mergeCell ref="A20:A22"/>
    <mergeCell ref="E20:F21"/>
    <mergeCell ref="R21:S21"/>
    <mergeCell ref="T20:W20"/>
    <mergeCell ref="AB20:AE20"/>
    <mergeCell ref="A18:AC18"/>
    <mergeCell ref="H20:K20"/>
    <mergeCell ref="H21:I21"/>
    <mergeCell ref="J21:K21"/>
    <mergeCell ref="G20:G22"/>
    <mergeCell ref="B20:B22"/>
    <mergeCell ref="L20:O20"/>
    <mergeCell ref="A4:AC4"/>
    <mergeCell ref="A12:AC12"/>
    <mergeCell ref="A9:AC9"/>
    <mergeCell ref="A11:AC11"/>
    <mergeCell ref="A8:AC8"/>
    <mergeCell ref="A6:AC6"/>
    <mergeCell ref="AF20:AG21"/>
    <mergeCell ref="AB21:AC21"/>
    <mergeCell ref="AD21:AE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4" t="str">
        <f>'6.2. Паспорт фин осв ввод'!A11:AC11</f>
        <v>N_PK2000.07.02.03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47" t="str">
        <f>'1. паспорт местоположение'!A15:C15</f>
        <v>Приобретение оборудования, не требующего монтажа Сухогрузный контейнер стандартный 20 DC - 2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6" customFormat="1" x14ac:dyDescent="0.25">
      <c r="A21" s="411" t="s">
        <v>506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517</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427</v>
      </c>
      <c r="J23" s="400" t="s">
        <v>428</v>
      </c>
      <c r="K23" s="400" t="s">
        <v>429</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44" t="s">
        <v>14</v>
      </c>
      <c r="AG24" s="144" t="s">
        <v>13</v>
      </c>
      <c r="AH24" s="145" t="s">
        <v>3</v>
      </c>
      <c r="AI24" s="145"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5" t="s">
        <v>70</v>
      </c>
    </row>
    <row r="2" spans="1:8" ht="18.75" x14ac:dyDescent="0.3">
      <c r="B2" s="306" t="s">
        <v>11</v>
      </c>
    </row>
    <row r="3" spans="1:8" ht="18.75" x14ac:dyDescent="0.3">
      <c r="B3" s="306" t="s">
        <v>620</v>
      </c>
    </row>
    <row r="4" spans="1:8" x14ac:dyDescent="0.25">
      <c r="B4" s="47"/>
    </row>
    <row r="5" spans="1:8" ht="18.75" x14ac:dyDescent="0.3">
      <c r="A5" s="429" t="str">
        <f>'1. паспорт местоположение'!A5:C5</f>
        <v>Год раскрытия информации: 2023 год</v>
      </c>
      <c r="B5" s="429"/>
      <c r="C5" s="75"/>
      <c r="D5" s="75"/>
      <c r="E5" s="75"/>
      <c r="F5" s="75"/>
      <c r="G5" s="75"/>
      <c r="H5" s="75"/>
    </row>
    <row r="6" spans="1:8" ht="18.75" x14ac:dyDescent="0.3">
      <c r="A6" s="303"/>
      <c r="B6" s="303"/>
      <c r="C6" s="303"/>
      <c r="D6" s="303"/>
      <c r="E6" s="303"/>
      <c r="F6" s="303"/>
      <c r="G6" s="303"/>
      <c r="H6" s="303"/>
    </row>
    <row r="7" spans="1:8" ht="18.75" x14ac:dyDescent="0.25">
      <c r="A7" s="430" t="s">
        <v>10</v>
      </c>
      <c r="B7" s="430"/>
      <c r="C7" s="307"/>
      <c r="D7" s="307"/>
      <c r="E7" s="307"/>
      <c r="F7" s="307"/>
      <c r="G7" s="307"/>
      <c r="H7" s="307"/>
    </row>
    <row r="8" spans="1:8" ht="18.75" x14ac:dyDescent="0.25">
      <c r="A8" s="307"/>
      <c r="B8" s="307"/>
      <c r="C8" s="307"/>
      <c r="D8" s="307"/>
      <c r="E8" s="307"/>
      <c r="F8" s="307"/>
      <c r="G8" s="307"/>
      <c r="H8" s="307"/>
    </row>
    <row r="9" spans="1:8" x14ac:dyDescent="0.25">
      <c r="A9" s="431" t="str">
        <f>'1. паспорт местоположение'!A9:C9</f>
        <v>АО "Россети Тюмень"</v>
      </c>
      <c r="B9" s="431"/>
      <c r="C9" s="308"/>
      <c r="D9" s="308"/>
      <c r="E9" s="308"/>
      <c r="F9" s="308"/>
      <c r="G9" s="308"/>
      <c r="H9" s="308"/>
    </row>
    <row r="10" spans="1:8" x14ac:dyDescent="0.25">
      <c r="A10" s="425" t="s">
        <v>9</v>
      </c>
      <c r="B10" s="425"/>
      <c r="C10" s="309"/>
      <c r="D10" s="309"/>
      <c r="E10" s="309"/>
      <c r="F10" s="309"/>
      <c r="G10" s="309"/>
      <c r="H10" s="309"/>
    </row>
    <row r="11" spans="1:8" ht="18.75" x14ac:dyDescent="0.25">
      <c r="A11" s="307"/>
      <c r="B11" s="307"/>
      <c r="C11" s="307"/>
      <c r="D11" s="307"/>
      <c r="E11" s="307"/>
      <c r="F11" s="307"/>
      <c r="G11" s="307"/>
      <c r="H11" s="307"/>
    </row>
    <row r="12" spans="1:8" ht="30.75" customHeight="1" x14ac:dyDescent="0.25">
      <c r="A12" s="432" t="str">
        <f>'7. Паспорт отчет о закупке'!A12:AV12</f>
        <v>N_PK2000.07.02.03</v>
      </c>
      <c r="B12" s="432"/>
      <c r="C12" s="308"/>
      <c r="D12" s="308"/>
      <c r="E12" s="308"/>
      <c r="F12" s="308"/>
      <c r="G12" s="308"/>
      <c r="H12" s="308"/>
    </row>
    <row r="13" spans="1:8" x14ac:dyDescent="0.25">
      <c r="A13" s="425" t="s">
        <v>8</v>
      </c>
      <c r="B13" s="425"/>
      <c r="C13" s="309"/>
      <c r="D13" s="309"/>
      <c r="E13" s="309"/>
      <c r="F13" s="309"/>
      <c r="G13" s="309"/>
      <c r="H13" s="309"/>
    </row>
    <row r="14" spans="1:8" ht="18.75" x14ac:dyDescent="0.25">
      <c r="A14" s="11"/>
      <c r="B14" s="11"/>
      <c r="C14" s="11"/>
      <c r="D14" s="11"/>
      <c r="E14" s="11"/>
      <c r="F14" s="11"/>
      <c r="G14" s="11"/>
      <c r="H14" s="11"/>
    </row>
    <row r="15" spans="1:8" ht="42" customHeight="1" x14ac:dyDescent="0.25">
      <c r="A15" s="426" t="str">
        <f>'1. паспорт местоположение'!A15:C15</f>
        <v>Приобретение оборудования, не требующего монтажа Сухогрузный контейнер стандартный 20 DC - 2 шт.</v>
      </c>
      <c r="B15" s="426"/>
      <c r="C15" s="308"/>
      <c r="D15" s="308"/>
      <c r="E15" s="308"/>
      <c r="F15" s="308"/>
      <c r="G15" s="308"/>
      <c r="H15" s="308"/>
    </row>
    <row r="16" spans="1:8" x14ac:dyDescent="0.25">
      <c r="A16" s="425" t="s">
        <v>7</v>
      </c>
      <c r="B16" s="425"/>
      <c r="C16" s="309"/>
      <c r="D16" s="309"/>
      <c r="E16" s="309"/>
      <c r="F16" s="309"/>
      <c r="G16" s="309"/>
      <c r="H16" s="309"/>
    </row>
    <row r="17" spans="1:2" x14ac:dyDescent="0.25">
      <c r="B17" s="119"/>
    </row>
    <row r="18" spans="1:2" ht="33.75" customHeight="1" x14ac:dyDescent="0.25">
      <c r="A18" s="427" t="s">
        <v>507</v>
      </c>
      <c r="B18" s="428"/>
    </row>
    <row r="19" spans="1:2" x14ac:dyDescent="0.25">
      <c r="B19" s="47"/>
    </row>
    <row r="20" spans="1:2" ht="16.5" thickBot="1" x14ac:dyDescent="0.3">
      <c r="B20" s="120"/>
    </row>
    <row r="21" spans="1:2" ht="30.75" thickBot="1" x14ac:dyDescent="0.3">
      <c r="A21" s="121" t="s">
        <v>378</v>
      </c>
      <c r="B21" s="122" t="str">
        <f>A15</f>
        <v>Приобретение оборудования, не требующего монтажа Сухогрузный контейнер стандартный 20 DC - 2 шт.</v>
      </c>
    </row>
    <row r="22" spans="1:2" ht="16.5" thickBot="1" x14ac:dyDescent="0.3">
      <c r="A22" s="121" t="s">
        <v>379</v>
      </c>
      <c r="B22" s="122" t="s">
        <v>527</v>
      </c>
    </row>
    <row r="23" spans="1:2" ht="16.5" thickBot="1" x14ac:dyDescent="0.3">
      <c r="A23" s="121" t="s">
        <v>344</v>
      </c>
      <c r="B23" s="310" t="s">
        <v>612</v>
      </c>
    </row>
    <row r="24" spans="1:2" ht="16.5" thickBot="1" x14ac:dyDescent="0.3">
      <c r="A24" s="121" t="s">
        <v>380</v>
      </c>
      <c r="B24" s="310">
        <v>2</v>
      </c>
    </row>
    <row r="25" spans="1:2" ht="16.5" thickBot="1" x14ac:dyDescent="0.3">
      <c r="A25" s="123" t="s">
        <v>381</v>
      </c>
      <c r="B25" s="122">
        <v>2024</v>
      </c>
    </row>
    <row r="26" spans="1:2" ht="16.5" thickBot="1" x14ac:dyDescent="0.3">
      <c r="A26" s="124" t="s">
        <v>382</v>
      </c>
      <c r="B26" s="311" t="s">
        <v>611</v>
      </c>
    </row>
    <row r="27" spans="1:2" ht="29.25" thickBot="1" x14ac:dyDescent="0.3">
      <c r="A27" s="131" t="s">
        <v>621</v>
      </c>
      <c r="B27" s="262"/>
    </row>
    <row r="28" spans="1:2" ht="16.5" thickBot="1" x14ac:dyDescent="0.3">
      <c r="A28" s="126" t="s">
        <v>383</v>
      </c>
      <c r="B28" s="126" t="s">
        <v>613</v>
      </c>
    </row>
    <row r="29" spans="1:2" ht="29.25" thickBot="1" x14ac:dyDescent="0.3">
      <c r="A29" s="132" t="s">
        <v>384</v>
      </c>
      <c r="B29" s="262">
        <v>0</v>
      </c>
    </row>
    <row r="30" spans="1:2" ht="29.25" thickBot="1" x14ac:dyDescent="0.3">
      <c r="A30" s="132" t="s">
        <v>385</v>
      </c>
      <c r="B30" s="262">
        <v>0</v>
      </c>
    </row>
    <row r="31" spans="1:2" ht="16.5" thickBot="1" x14ac:dyDescent="0.3">
      <c r="A31" s="126" t="s">
        <v>386</v>
      </c>
      <c r="B31" s="126"/>
    </row>
    <row r="32" spans="1:2" ht="29.25" thickBot="1" x14ac:dyDescent="0.3">
      <c r="A32" s="132" t="s">
        <v>387</v>
      </c>
      <c r="B32" s="262">
        <v>0</v>
      </c>
    </row>
    <row r="33" spans="1:3" ht="16.5" thickBot="1" x14ac:dyDescent="0.3">
      <c r="A33" s="126" t="s">
        <v>388</v>
      </c>
      <c r="B33" s="262">
        <v>0</v>
      </c>
    </row>
    <row r="34" spans="1:3" ht="16.5" thickBot="1" x14ac:dyDescent="0.3">
      <c r="A34" s="126" t="s">
        <v>389</v>
      </c>
      <c r="B34" s="264">
        <v>0</v>
      </c>
      <c r="C34" s="263"/>
    </row>
    <row r="35" spans="1:3" ht="16.5" thickBot="1" x14ac:dyDescent="0.3">
      <c r="A35" s="126" t="s">
        <v>390</v>
      </c>
      <c r="B35" s="262">
        <v>0</v>
      </c>
    </row>
    <row r="36" spans="1:3" ht="16.5" thickBot="1" x14ac:dyDescent="0.3">
      <c r="A36" s="126" t="s">
        <v>391</v>
      </c>
      <c r="B36" s="262">
        <v>0</v>
      </c>
    </row>
    <row r="37" spans="1:3" ht="29.25" thickBot="1" x14ac:dyDescent="0.3">
      <c r="A37" s="132" t="s">
        <v>392</v>
      </c>
      <c r="B37" s="262">
        <v>0</v>
      </c>
    </row>
    <row r="38" spans="1:3" ht="16.5" thickBot="1" x14ac:dyDescent="0.3">
      <c r="A38" s="126" t="s">
        <v>388</v>
      </c>
      <c r="B38" s="262">
        <v>0</v>
      </c>
    </row>
    <row r="39" spans="1:3" ht="16.5" thickBot="1" x14ac:dyDescent="0.3">
      <c r="A39" s="126" t="s">
        <v>389</v>
      </c>
      <c r="B39" s="264">
        <v>0</v>
      </c>
    </row>
    <row r="40" spans="1:3" ht="16.5" thickBot="1" x14ac:dyDescent="0.3">
      <c r="A40" s="126" t="s">
        <v>390</v>
      </c>
      <c r="B40" s="269">
        <v>0</v>
      </c>
    </row>
    <row r="41" spans="1:3" ht="16.5" thickBot="1" x14ac:dyDescent="0.3">
      <c r="A41" s="126" t="s">
        <v>391</v>
      </c>
      <c r="B41" s="269">
        <v>0</v>
      </c>
    </row>
    <row r="42" spans="1:3" ht="29.25" thickBot="1" x14ac:dyDescent="0.3">
      <c r="A42" s="132" t="s">
        <v>393</v>
      </c>
      <c r="B42" s="262">
        <v>0</v>
      </c>
    </row>
    <row r="43" spans="1:3" ht="16.5" thickBot="1" x14ac:dyDescent="0.3">
      <c r="A43" s="126" t="s">
        <v>388</v>
      </c>
      <c r="B43" s="262">
        <v>0</v>
      </c>
    </row>
    <row r="44" spans="1:3" ht="16.5" thickBot="1" x14ac:dyDescent="0.3">
      <c r="A44" s="126" t="s">
        <v>389</v>
      </c>
      <c r="B44" s="264">
        <v>0</v>
      </c>
    </row>
    <row r="45" spans="1:3" ht="16.5" thickBot="1" x14ac:dyDescent="0.3">
      <c r="A45" s="126" t="s">
        <v>390</v>
      </c>
      <c r="B45" s="262">
        <v>0</v>
      </c>
    </row>
    <row r="46" spans="1:3" ht="16.5" thickBot="1" x14ac:dyDescent="0.3">
      <c r="A46" s="126" t="s">
        <v>391</v>
      </c>
      <c r="B46" s="262">
        <v>0</v>
      </c>
    </row>
    <row r="47" spans="1:3" ht="29.25" thickBot="1" x14ac:dyDescent="0.3">
      <c r="A47" s="125" t="s">
        <v>394</v>
      </c>
      <c r="B47" s="265">
        <v>0</v>
      </c>
    </row>
    <row r="48" spans="1:3" ht="16.5" thickBot="1" x14ac:dyDescent="0.3">
      <c r="A48" s="127" t="s">
        <v>386</v>
      </c>
      <c r="B48" s="265">
        <v>0</v>
      </c>
    </row>
    <row r="49" spans="1:2" ht="16.5" thickBot="1" x14ac:dyDescent="0.3">
      <c r="A49" s="127" t="s">
        <v>395</v>
      </c>
      <c r="B49" s="265">
        <v>0</v>
      </c>
    </row>
    <row r="50" spans="1:2" ht="16.5" thickBot="1" x14ac:dyDescent="0.3">
      <c r="A50" s="127" t="s">
        <v>396</v>
      </c>
      <c r="B50" s="265">
        <v>0</v>
      </c>
    </row>
    <row r="51" spans="1:2" ht="16.5" thickBot="1" x14ac:dyDescent="0.3">
      <c r="A51" s="127" t="s">
        <v>397</v>
      </c>
      <c r="B51" s="265">
        <v>0</v>
      </c>
    </row>
    <row r="52" spans="1:2" ht="16.5" thickBot="1" x14ac:dyDescent="0.3">
      <c r="A52" s="123" t="s">
        <v>398</v>
      </c>
      <c r="B52" s="266">
        <v>0</v>
      </c>
    </row>
    <row r="53" spans="1:2" ht="16.5" thickBot="1" x14ac:dyDescent="0.3">
      <c r="A53" s="123" t="s">
        <v>399</v>
      </c>
      <c r="B53" s="267">
        <v>0</v>
      </c>
    </row>
    <row r="54" spans="1:2" ht="16.5" thickBot="1" x14ac:dyDescent="0.3">
      <c r="A54" s="123" t="s">
        <v>400</v>
      </c>
      <c r="B54" s="266">
        <v>0</v>
      </c>
    </row>
    <row r="55" spans="1:2" ht="16.5" thickBot="1" x14ac:dyDescent="0.3">
      <c r="A55" s="124" t="s">
        <v>401</v>
      </c>
      <c r="B55" s="268">
        <v>0</v>
      </c>
    </row>
    <row r="56" spans="1:2" ht="31.5" customHeight="1" x14ac:dyDescent="0.25">
      <c r="A56" s="125" t="s">
        <v>402</v>
      </c>
      <c r="B56" s="422" t="s">
        <v>614</v>
      </c>
    </row>
    <row r="57" spans="1:2" x14ac:dyDescent="0.25">
      <c r="A57" s="129" t="s">
        <v>403</v>
      </c>
      <c r="B57" s="423"/>
    </row>
    <row r="58" spans="1:2" x14ac:dyDescent="0.25">
      <c r="A58" s="129" t="s">
        <v>404</v>
      </c>
      <c r="B58" s="423"/>
    </row>
    <row r="59" spans="1:2" x14ac:dyDescent="0.25">
      <c r="A59" s="129" t="s">
        <v>405</v>
      </c>
      <c r="B59" s="423"/>
    </row>
    <row r="60" spans="1:2" x14ac:dyDescent="0.25">
      <c r="A60" s="129" t="s">
        <v>406</v>
      </c>
      <c r="B60" s="423"/>
    </row>
    <row r="61" spans="1:2" ht="16.5" thickBot="1" x14ac:dyDescent="0.3">
      <c r="A61" s="130" t="s">
        <v>407</v>
      </c>
      <c r="B61" s="424"/>
    </row>
    <row r="62" spans="1:2" ht="30.75" thickBot="1" x14ac:dyDescent="0.3">
      <c r="A62" s="127" t="s">
        <v>408</v>
      </c>
      <c r="B62" s="128" t="s">
        <v>560</v>
      </c>
    </row>
    <row r="63" spans="1:2" ht="29.25" thickBot="1" x14ac:dyDescent="0.3">
      <c r="A63" s="123" t="s">
        <v>409</v>
      </c>
      <c r="B63" s="128"/>
    </row>
    <row r="64" spans="1:2" ht="16.5" thickBot="1" x14ac:dyDescent="0.3">
      <c r="A64" s="127" t="s">
        <v>386</v>
      </c>
      <c r="B64" s="133"/>
    </row>
    <row r="65" spans="1:2" ht="16.5" thickBot="1" x14ac:dyDescent="0.3">
      <c r="A65" s="127" t="s">
        <v>410</v>
      </c>
      <c r="B65" s="128" t="s">
        <v>560</v>
      </c>
    </row>
    <row r="66" spans="1:2" ht="16.5" thickBot="1" x14ac:dyDescent="0.3">
      <c r="A66" s="127" t="s">
        <v>411</v>
      </c>
      <c r="B66" s="128" t="s">
        <v>560</v>
      </c>
    </row>
    <row r="67" spans="1:2" ht="16.5" thickBot="1" x14ac:dyDescent="0.3">
      <c r="A67" s="134" t="s">
        <v>412</v>
      </c>
      <c r="B67" s="304" t="s">
        <v>619</v>
      </c>
    </row>
    <row r="68" spans="1:2" ht="16.5" thickBot="1" x14ac:dyDescent="0.3">
      <c r="A68" s="123" t="s">
        <v>413</v>
      </c>
      <c r="B68" s="312" t="s">
        <v>559</v>
      </c>
    </row>
    <row r="69" spans="1:2" ht="16.5" thickBot="1" x14ac:dyDescent="0.3">
      <c r="A69" s="129" t="s">
        <v>414</v>
      </c>
      <c r="B69" s="135"/>
    </row>
    <row r="70" spans="1:2" ht="16.5" thickBot="1" x14ac:dyDescent="0.3">
      <c r="A70" s="129" t="s">
        <v>415</v>
      </c>
      <c r="B70" s="135"/>
    </row>
    <row r="71" spans="1:2" ht="16.5" thickBot="1" x14ac:dyDescent="0.3">
      <c r="A71" s="129" t="s">
        <v>416</v>
      </c>
      <c r="B71" s="135"/>
    </row>
    <row r="72" spans="1:2" ht="29.25" thickBot="1" x14ac:dyDescent="0.3">
      <c r="A72" s="136" t="s">
        <v>417</v>
      </c>
      <c r="B72" s="133" t="s">
        <v>561</v>
      </c>
    </row>
    <row r="73" spans="1:2" ht="28.5" x14ac:dyDescent="0.25">
      <c r="A73" s="125" t="s">
        <v>418</v>
      </c>
      <c r="B73" s="422"/>
    </row>
    <row r="74" spans="1:2" x14ac:dyDescent="0.25">
      <c r="A74" s="129" t="s">
        <v>419</v>
      </c>
      <c r="B74" s="423"/>
    </row>
    <row r="75" spans="1:2" x14ac:dyDescent="0.25">
      <c r="A75" s="129" t="s">
        <v>420</v>
      </c>
      <c r="B75" s="423"/>
    </row>
    <row r="76" spans="1:2" x14ac:dyDescent="0.25">
      <c r="A76" s="129" t="s">
        <v>421</v>
      </c>
      <c r="B76" s="423"/>
    </row>
    <row r="77" spans="1:2" x14ac:dyDescent="0.25">
      <c r="A77" s="129" t="s">
        <v>422</v>
      </c>
      <c r="B77" s="423"/>
    </row>
    <row r="78" spans="1:2" ht="16.5" thickBot="1" x14ac:dyDescent="0.3">
      <c r="A78" s="137" t="s">
        <v>423</v>
      </c>
      <c r="B78" s="424"/>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2023-02-08T11:29:28Z</dcterms:modified>
</cp:coreProperties>
</file>